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RoCaFerGo\DINAC\2026\febrero\SDAF\INC E\"/>
    </mc:Choice>
  </mc:AlternateContent>
  <xr:revisionPtr revIDLastSave="0" documentId="13_ncr:1_{5AF38E3E-5F8C-4696-AF2E-02440BAD9C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ERO 2026" sheetId="1" r:id="rId1"/>
    <sheet name="ENERO EXTERIOR 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OLzMJnru/BUMR9IJmjrJy8XrB6oj615HMaucwQ4aloA="/>
    </ext>
  </extLst>
</workbook>
</file>

<file path=xl/calcChain.xml><?xml version="1.0" encoding="utf-8"?>
<calcChain xmlns="http://schemas.openxmlformats.org/spreadsheetml/2006/main">
  <c r="L8" i="2" l="1"/>
  <c r="K30" i="1"/>
</calcChain>
</file>

<file path=xl/sharedStrings.xml><?xml version="1.0" encoding="utf-8"?>
<sst xmlns="http://schemas.openxmlformats.org/spreadsheetml/2006/main" count="301" uniqueCount="124">
  <si>
    <t>PLANILLA DE REGISTRO MENSUAL DE VIÁTICOS</t>
  </si>
  <si>
    <t>Ley N° 6511/2020</t>
  </si>
  <si>
    <t>UNIDAD DE CONTROL INTERNO- SDAF  Mes/Año: ENERO/2026</t>
  </si>
  <si>
    <r>
      <rPr>
        <sz val="11"/>
        <color theme="1"/>
        <rFont val="Calibri"/>
        <family val="2"/>
      </rPr>
      <t xml:space="preserve">( 3 ) INSTITUCIÓN: </t>
    </r>
    <r>
      <rPr>
        <b/>
        <sz val="11"/>
        <color theme="1"/>
        <rFont val="Calibri"/>
        <family val="2"/>
      </rPr>
      <t>DIRECCION NACIONAL DE AERONAUTICA CIVIL (DINAC)</t>
    </r>
  </si>
  <si>
    <t>( 4 ) MES / AÑO: ENERO/2026</t>
  </si>
  <si>
    <t>-15</t>
  </si>
  <si>
    <t>Nombre y Apellido del Beneficiario</t>
  </si>
  <si>
    <t>C. I. N°</t>
  </si>
  <si>
    <t>Funcionario Si/No</t>
  </si>
  <si>
    <t>Cargo o función que desempeña</t>
  </si>
  <si>
    <t>Disposición legal de designación de comisión N°/Fecha</t>
  </si>
  <si>
    <t>Destino de la Comisión de servicio</t>
  </si>
  <si>
    <t>Periodo de la Comisión de servicio</t>
  </si>
  <si>
    <t>Motivo de la Comisión de servicio</t>
  </si>
  <si>
    <t>Disposición legal de asignación de viático N°/Fecha</t>
  </si>
  <si>
    <t>Cuenta con movilidad Institucional SI/NO</t>
  </si>
  <si>
    <t>Viático Asignado ₲</t>
  </si>
  <si>
    <t>Registro Contable - SICO</t>
  </si>
  <si>
    <t>Devolución</t>
  </si>
  <si>
    <t>N° Obligación Fecha</t>
  </si>
  <si>
    <t>FECHA</t>
  </si>
  <si>
    <t>N° Egreso Fecha</t>
  </si>
  <si>
    <t>Nota de Depósito Fiscal o Boleta de Depósito N°, Fecha</t>
  </si>
  <si>
    <t>Monto ₲</t>
  </si>
  <si>
    <t>GUSTAVO CACERES</t>
  </si>
  <si>
    <t>SI</t>
  </si>
  <si>
    <t>FUNCIONARIO</t>
  </si>
  <si>
    <t>RES N°2392/2025 (15/12/2025)</t>
  </si>
  <si>
    <t>MCAL. ESTIGARRIBIA - DPTO. DE BOQUERON</t>
  </si>
  <si>
    <t>COMISION DE SERVICIO</t>
  </si>
  <si>
    <t>13911-13912</t>
  </si>
  <si>
    <t>N/A</t>
  </si>
  <si>
    <t>ROQUE VERGARA</t>
  </si>
  <si>
    <t>MCAL. ESTIGARRIBIA-DPTO. DE BOQUERON</t>
  </si>
  <si>
    <t>HECTOR GOMEZ</t>
  </si>
  <si>
    <t>ANDREA VILLAR</t>
  </si>
  <si>
    <t>RES N°2347 (30/12/2025)</t>
  </si>
  <si>
    <t>AERODROMO DE CAAZAPA-DPTO DE CAAZAPA</t>
  </si>
  <si>
    <t>09 AL 12/12/2025</t>
  </si>
  <si>
    <t>a fin de realizar un mantenimiento y verificación de red del sistema de mensajería - AMHS - del referido Aeródromo, que se encuentra fuera de servicio.</t>
  </si>
  <si>
    <t>SERGIO BOGADO</t>
  </si>
  <si>
    <t>EDITH GONZALEZ</t>
  </si>
  <si>
    <t>RES N°2198(12/12/2025)</t>
  </si>
  <si>
    <t xml:space="preserve"> ENCARNACION-DPTO. DE ITAPUA</t>
  </si>
  <si>
    <t>03 AL 05/12/2025</t>
  </si>
  <si>
    <t>а fin de realizar un relevamiento de datos e informar a las áreas que realizan la carga sobre las inconsistencias detectadas, a fin de realizar las correcciones correspondientes en el sistema "Moviaero"</t>
  </si>
  <si>
    <t>RES N°2198 (12/12/2025)</t>
  </si>
  <si>
    <t>13909-13910</t>
  </si>
  <si>
    <t>CHRISTIAN ORTEGA</t>
  </si>
  <si>
    <t>MARINA AQUINO</t>
  </si>
  <si>
    <t>ALEJANDRA BARBOZA</t>
  </si>
  <si>
    <t>ROQUE VEGA</t>
  </si>
  <si>
    <t xml:space="preserve"> FUNCIONARIO</t>
  </si>
  <si>
    <t>RES N° 2424 (17/12/2025)</t>
  </si>
  <si>
    <t>ENCARNACION-DPTO. DE ITAPUA</t>
  </si>
  <si>
    <t>LAURA RUIZ</t>
  </si>
  <si>
    <t>RES N°2389(12/12/2025)</t>
  </si>
  <si>
    <t>SALTO DEL GUAIRA-CANINDEYU</t>
  </si>
  <si>
    <t>17 AL 19/12/2025</t>
  </si>
  <si>
    <t>a fin de realizar gestiones inherentes al área.-</t>
  </si>
  <si>
    <t>NOELIA MENCHACA</t>
  </si>
  <si>
    <t>ARTURO RIVAS</t>
  </si>
  <si>
    <t>JORGE INSFRAN</t>
  </si>
  <si>
    <t>RES N° 2383/2025(12/12/2025)</t>
  </si>
  <si>
    <t>MINGA GUAZU-DPTO DE ALTO PARANA</t>
  </si>
  <si>
    <t>16 AL 18/12/2025</t>
  </si>
  <si>
    <t>a los efectos de realizar trabajos de reemplazo de sistema de alimentación ininterrumpida (actualmente fuera de servicio, configuración de monitoreo, entre otras tarcas.</t>
  </si>
  <si>
    <t>GLORIA ZARATE</t>
  </si>
  <si>
    <t>JULIO AYALA</t>
  </si>
  <si>
    <t xml:space="preserve"> Resolución N° 2380/2025 RECT. 04/2026 (05/01/2026)</t>
  </si>
  <si>
    <t>SAN PEDRO - DPTO. SAN PEDRO</t>
  </si>
  <si>
    <t>15 AL 18/12/2025</t>
  </si>
  <si>
    <t>a los efectos de realizar la firma del acuerdo operacional ATS/MET en SGSP y realizar un entrenamiento en el lugar del trabajo (OJT), en temas relacionados a Mensajes Meteorologicos Aeronauticos generados en el aerodromo</t>
  </si>
  <si>
    <t>RECT. 04/2026 (05/01/2026)</t>
  </si>
  <si>
    <t>NO</t>
  </si>
  <si>
    <t>NANCY IRALA</t>
  </si>
  <si>
    <t xml:space="preserve"> Resolución N° 2380/2025</t>
  </si>
  <si>
    <t>ALFREDO LEGUIZAMON</t>
  </si>
  <si>
    <t>DIEGO FRANCO</t>
  </si>
  <si>
    <t>WALTER TORRES</t>
  </si>
  <si>
    <t>RECT. 03/2026 (05/01/2026)</t>
  </si>
  <si>
    <t>PEDRO JUAN CABALLERO - DPTO. AMAMBAY</t>
  </si>
  <si>
    <t>18 AL 20/12/2025</t>
  </si>
  <si>
    <t>a los efectos de realizar renovación de carnet a los uncionarios que prestan servicios en el referido Aeropuerto.</t>
  </si>
  <si>
    <t>ZULMA ARCE</t>
  </si>
  <si>
    <t>MAGALI TRIGO</t>
  </si>
  <si>
    <t>(18) TOTALES</t>
  </si>
  <si>
    <t>a)</t>
  </si>
  <si>
    <r>
      <rPr>
        <sz val="13"/>
        <color theme="1"/>
        <rFont val="Calibri"/>
        <family val="2"/>
      </rPr>
      <t xml:space="preserve">(19) TOTAL DE VIÁTICO Interior del Páis: (en números y letras) </t>
    </r>
    <r>
      <rPr>
        <b/>
        <sz val="13"/>
        <color theme="1"/>
        <rFont val="Calibri"/>
        <family val="2"/>
      </rPr>
      <t>24.477.616</t>
    </r>
    <r>
      <rPr>
        <sz val="13"/>
        <color theme="1"/>
        <rFont val="Calibri"/>
        <family val="2"/>
      </rPr>
      <t xml:space="preserve"> </t>
    </r>
    <r>
      <rPr>
        <i/>
        <sz val="13"/>
        <color theme="1"/>
        <rFont val="Calibri"/>
        <family val="2"/>
      </rPr>
      <t>(Veinticuatro millones cuatrocientos setenta y siete mil seiscientos dieciséis)</t>
    </r>
  </si>
  <si>
    <r>
      <rPr>
        <sz val="13"/>
        <color theme="1"/>
        <rFont val="Calibri"/>
        <family val="2"/>
      </rPr>
      <t xml:space="preserve">(20) TOTAL DE VIÁTICO Exterior del Páis: (en números y letras) : </t>
    </r>
    <r>
      <rPr>
        <b/>
        <sz val="13"/>
        <color theme="1"/>
        <rFont val="Calibri"/>
        <family val="2"/>
      </rPr>
      <t>8.991.225</t>
    </r>
    <r>
      <rPr>
        <sz val="13"/>
        <color theme="1"/>
        <rFont val="Calibri"/>
        <family val="2"/>
      </rPr>
      <t xml:space="preserve"> </t>
    </r>
    <r>
      <rPr>
        <i/>
        <sz val="13"/>
        <color theme="1"/>
        <rFont val="Calibri"/>
        <family val="2"/>
      </rPr>
      <t>(ocho millones novecientos noventa y un mil doscientos veinticinco)</t>
    </r>
  </si>
  <si>
    <r>
      <rPr>
        <sz val="13"/>
        <color theme="1"/>
        <rFont val="Calibri"/>
        <family val="2"/>
      </rPr>
      <t xml:space="preserve">(21) TOTAL DE VIÁTICO DEL MES: (en letras) : </t>
    </r>
    <r>
      <rPr>
        <b/>
        <i/>
        <sz val="13"/>
        <color theme="1"/>
        <rFont val="Calibri"/>
        <family val="2"/>
      </rPr>
      <t>Treinta y tres millones cuatrocientos sesenta y ocho mil ochocientos cuarenta y uno</t>
    </r>
  </si>
  <si>
    <t>( * ) Vía Sistema On Line las entidades calendarizadas por Resolución CGR</t>
  </si>
  <si>
    <t>( * ) En caso de no haber pagado en concepto de viáticos y movilidad durante el mes, se presenta indefectiblemente la Planilla de Registro Mensual ante la CGR, con una observación “SIN MOVIMIENTOS”.</t>
  </si>
  <si>
    <t>.....................................................................................................................................................................................</t>
  </si>
  <si>
    <t>Firma del funcionario responsable del área de Administración y Finanzas</t>
  </si>
  <si>
    <t>ACLARACION DE FIRMA</t>
  </si>
  <si>
    <t xml:space="preserve">JOSE ANGEL GALEANO MARTEN </t>
  </si>
  <si>
    <t xml:space="preserve">CI. N° </t>
  </si>
  <si>
    <r>
      <rPr>
        <sz val="11"/>
        <color theme="1"/>
        <rFont val="Calibri"/>
        <family val="2"/>
      </rPr>
      <t xml:space="preserve">( 3 ) INSTITUCIÓN: </t>
    </r>
    <r>
      <rPr>
        <b/>
        <sz val="11"/>
        <color theme="1"/>
        <rFont val="Calibri"/>
        <family val="2"/>
      </rPr>
      <t>DIRECCION NACIONAL DE AERONAUTICA CIVIL (DINAC)</t>
    </r>
  </si>
  <si>
    <t>NUMERO DE COMPROBANTE</t>
  </si>
  <si>
    <t>Nombre y Apellido del beneficiario</t>
  </si>
  <si>
    <t xml:space="preserve">C.I. Nº </t>
  </si>
  <si>
    <t>Funcionario: Sí / No</t>
  </si>
  <si>
    <t>Disposición legal de designación de comisión N°/ Fecha</t>
  </si>
  <si>
    <t>Destino de la comisión de servicio</t>
  </si>
  <si>
    <t>Período de la comisión de servicio</t>
  </si>
  <si>
    <t>Motivo de la comisión de servicio</t>
  </si>
  <si>
    <t>Viático asignado (USD)</t>
  </si>
  <si>
    <t>T/C</t>
  </si>
  <si>
    <t>Viático asignado (GS)</t>
  </si>
  <si>
    <r>
      <rPr>
        <b/>
        <sz val="9"/>
        <color theme="1"/>
        <rFont val="Arial"/>
        <family val="2"/>
      </rPr>
      <t>Registro Contable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– SICO </t>
    </r>
  </si>
  <si>
    <t>N° Obligación</t>
  </si>
  <si>
    <t>Fecha de la Obligación</t>
  </si>
  <si>
    <t>N° Egreso</t>
  </si>
  <si>
    <t>Fecha del Egreso</t>
  </si>
  <si>
    <t>CHRISTIAN RODRIGUEZ</t>
  </si>
  <si>
    <t>Gerente de Operaciones - AISP</t>
  </si>
  <si>
    <t>88/2026 (23/01/2026)</t>
  </si>
  <si>
    <t>SANTO DOMINGO - REPUBLICA DOMINICANA</t>
  </si>
  <si>
    <t>02 AL 06/02/2026</t>
  </si>
  <si>
    <t>¨SEPTUGRDIMA REUNION DEL EQUIPO REGIONAL DE SEGURIDAD OPERACIONAL DE LA AVIACION-PANAMERICANA¨</t>
  </si>
  <si>
    <r>
      <rPr>
        <sz val="13"/>
        <color theme="1"/>
        <rFont val="Calibri"/>
        <family val="2"/>
      </rPr>
      <t xml:space="preserve">(19) TOTAL DE VIÁTICO Interior del Páis: (en números y letras) </t>
    </r>
    <r>
      <rPr>
        <b/>
        <sz val="13"/>
        <color theme="1"/>
        <rFont val="Calibri"/>
        <family val="2"/>
      </rPr>
      <t>24.477.616</t>
    </r>
    <r>
      <rPr>
        <sz val="13"/>
        <color theme="1"/>
        <rFont val="Calibri"/>
        <family val="2"/>
      </rPr>
      <t xml:space="preserve"> </t>
    </r>
    <r>
      <rPr>
        <i/>
        <sz val="13"/>
        <color theme="1"/>
        <rFont val="Calibri"/>
        <family val="2"/>
      </rPr>
      <t>(Veinticuatro millones cuatrocientos setenta y siete mil seiscientos dieciséis)</t>
    </r>
  </si>
  <si>
    <r>
      <rPr>
        <sz val="13"/>
        <color theme="1"/>
        <rFont val="Calibri"/>
        <family val="2"/>
      </rPr>
      <t xml:space="preserve">(20) TOTAL DE VIÁTICO Exterior del Páis: (en números y letras) : </t>
    </r>
    <r>
      <rPr>
        <b/>
        <sz val="13"/>
        <color theme="1"/>
        <rFont val="Calibri"/>
        <family val="2"/>
      </rPr>
      <t>8.991.225</t>
    </r>
    <r>
      <rPr>
        <sz val="13"/>
        <color theme="1"/>
        <rFont val="Calibri"/>
        <family val="2"/>
      </rPr>
      <t xml:space="preserve"> </t>
    </r>
    <r>
      <rPr>
        <i/>
        <sz val="13"/>
        <color theme="1"/>
        <rFont val="Calibri"/>
        <family val="2"/>
      </rPr>
      <t>(ocho millones novecientos noventa y un mil doscientos veinticinco)</t>
    </r>
  </si>
  <si>
    <r>
      <rPr>
        <sz val="13"/>
        <color theme="1"/>
        <rFont val="Calibri"/>
        <family val="2"/>
      </rPr>
      <t xml:space="preserve">(21) TOTAL DE VIÁTICO DEL MES: (en letras) : </t>
    </r>
    <r>
      <rPr>
        <b/>
        <i/>
        <sz val="13"/>
        <color theme="1"/>
        <rFont val="Calibri"/>
        <family val="2"/>
      </rPr>
      <t>Treinta y tres millones cuatrocientos sesenta y ocho mil ochocientos cuarenta y uno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</si>
</sst>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Gs.]#,##0"/>
    <numFmt numFmtId="165" formatCode="dd/mm/yyyy"/>
    <numFmt numFmtId="166" formatCode="d/mm/yyyy"/>
    <numFmt numFmtId="167" formatCode="[$$]#,##0"/>
    <numFmt numFmtId="168" formatCode="m/yyyy"/>
  </numFmts>
  <fonts count="18" x14ac:knownFonts="1">
    <font>
      <sz val="10"/>
      <color rgb="FF000000"/>
      <name val="Arial"/>
      <scheme val="minor"/>
    </font>
    <font>
      <b/>
      <sz val="15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3"/>
      <color theme="1"/>
      <name val="Calibri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3"/>
      <color theme="1"/>
      <name val="Calibri"/>
      <family val="2"/>
    </font>
    <font>
      <i/>
      <sz val="13"/>
      <color theme="1"/>
      <name val="Calibri"/>
      <family val="2"/>
    </font>
    <font>
      <b/>
      <i/>
      <sz val="13"/>
      <color theme="1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4" fillId="0" borderId="0" xfId="0" applyFont="1"/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right"/>
    </xf>
    <xf numFmtId="164" fontId="7" fillId="4" borderId="7" xfId="0" applyNumberFormat="1" applyFont="1" applyFill="1" applyBorder="1" applyAlignment="1">
      <alignment horizontal="right"/>
    </xf>
    <xf numFmtId="0" fontId="4" fillId="2" borderId="7" xfId="0" applyFont="1" applyFill="1" applyBorder="1"/>
    <xf numFmtId="164" fontId="4" fillId="2" borderId="0" xfId="0" applyNumberFormat="1" applyFont="1" applyFill="1" applyAlignment="1">
      <alignment horizontal="center" vertical="center" wrapText="1"/>
    </xf>
    <xf numFmtId="0" fontId="8" fillId="2" borderId="0" xfId="0" applyFont="1" applyFill="1"/>
    <xf numFmtId="164" fontId="4" fillId="2" borderId="0" xfId="0" applyNumberFormat="1" applyFont="1" applyFill="1"/>
    <xf numFmtId="0" fontId="9" fillId="2" borderId="0" xfId="0" applyFont="1" applyFill="1"/>
    <xf numFmtId="164" fontId="4" fillId="0" borderId="0" xfId="0" applyNumberFormat="1" applyFont="1"/>
    <xf numFmtId="0" fontId="10" fillId="2" borderId="0" xfId="0" applyFont="1" applyFill="1" applyAlignment="1">
      <alignment horizontal="center" wrapText="1"/>
    </xf>
    <xf numFmtId="0" fontId="4" fillId="2" borderId="0" xfId="0" applyFont="1" applyFill="1"/>
    <xf numFmtId="164" fontId="7" fillId="2" borderId="6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center"/>
    </xf>
    <xf numFmtId="165" fontId="17" fillId="2" borderId="0" xfId="0" applyNumberFormat="1" applyFont="1" applyFill="1" applyAlignment="1">
      <alignment horizontal="center" wrapText="1"/>
    </xf>
    <xf numFmtId="0" fontId="16" fillId="0" borderId="0" xfId="0" applyFont="1"/>
    <xf numFmtId="168" fontId="17" fillId="2" borderId="12" xfId="0" applyNumberFormat="1" applyFont="1" applyFill="1" applyBorder="1" applyAlignment="1">
      <alignment horizontal="center" wrapText="1"/>
    </xf>
    <xf numFmtId="0" fontId="17" fillId="2" borderId="12" xfId="0" applyFont="1" applyFill="1" applyBorder="1" applyAlignment="1">
      <alignment horizontal="center" wrapText="1"/>
    </xf>
    <xf numFmtId="167" fontId="17" fillId="2" borderId="12" xfId="0" applyNumberFormat="1" applyFont="1" applyFill="1" applyBorder="1" applyAlignment="1">
      <alignment horizontal="center" wrapText="1"/>
    </xf>
    <xf numFmtId="164" fontId="17" fillId="2" borderId="12" xfId="0" applyNumberFormat="1" applyFont="1" applyFill="1" applyBorder="1" applyAlignment="1">
      <alignment horizontal="center" wrapText="1"/>
    </xf>
    <xf numFmtId="165" fontId="17" fillId="2" borderId="12" xfId="0" applyNumberFormat="1" applyFont="1" applyFill="1" applyBorder="1" applyAlignment="1">
      <alignment horizontal="center" wrapText="1"/>
    </xf>
    <xf numFmtId="0" fontId="8" fillId="2" borderId="2" xfId="0" applyFont="1" applyFill="1" applyBorder="1"/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/>
    <xf numFmtId="0" fontId="6" fillId="0" borderId="9" xfId="0" applyFont="1" applyBorder="1"/>
    <xf numFmtId="0" fontId="5" fillId="0" borderId="9" xfId="0" applyFont="1" applyBorder="1"/>
    <xf numFmtId="0" fontId="6" fillId="0" borderId="0" xfId="0" applyFont="1"/>
    <xf numFmtId="0" fontId="0" fillId="0" borderId="0" xfId="0"/>
    <xf numFmtId="0" fontId="3" fillId="0" borderId="3" xfId="0" applyFont="1" applyBorder="1" applyAlignment="1">
      <alignment horizontal="right"/>
    </xf>
    <xf numFmtId="0" fontId="6" fillId="3" borderId="5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9" fillId="2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11" xfId="0" applyFont="1" applyBorder="1"/>
    <xf numFmtId="0" fontId="10" fillId="4" borderId="5" xfId="0" applyFont="1" applyFill="1" applyBorder="1" applyAlignment="1">
      <alignment horizontal="center" wrapText="1"/>
    </xf>
    <xf numFmtId="0" fontId="5" fillId="0" borderId="10" xfId="0" applyFont="1" applyBorder="1"/>
    <xf numFmtId="0" fontId="7" fillId="0" borderId="13" xfId="0" applyFont="1" applyBorder="1"/>
    <xf numFmtId="0" fontId="5" fillId="0" borderId="6" xfId="0" applyFont="1" applyBorder="1"/>
    <xf numFmtId="0" fontId="3" fillId="0" borderId="0" xfId="0" applyFont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10" fillId="4" borderId="14" xfId="0" applyFont="1" applyFill="1" applyBorder="1" applyAlignment="1">
      <alignment horizontal="center" wrapText="1"/>
    </xf>
    <xf numFmtId="166" fontId="10" fillId="4" borderId="5" xfId="0" applyNumberFormat="1" applyFont="1" applyFill="1" applyBorder="1" applyAlignment="1">
      <alignment horizontal="center" wrapText="1"/>
    </xf>
    <xf numFmtId="167" fontId="10" fillId="4" borderId="5" xfId="0" applyNumberFormat="1" applyFont="1" applyFill="1" applyBorder="1" applyAlignment="1">
      <alignment horizontal="center" wrapText="1"/>
    </xf>
    <xf numFmtId="164" fontId="10" fillId="4" borderId="5" xfId="0" applyNumberFormat="1" applyFont="1" applyFill="1" applyBorder="1" applyAlignment="1">
      <alignment horizontal="center" wrapText="1"/>
    </xf>
    <xf numFmtId="3" fontId="10" fillId="4" borderId="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66675</xdr:colOff>
      <xdr:row>0</xdr:row>
      <xdr:rowOff>85725</xdr:rowOff>
    </xdr:from>
    <xdr:ext cx="2809875" cy="1181100"/>
    <xdr:pic>
      <xdr:nvPicPr>
        <xdr:cNvPr id="2" name="image2.jp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219075</xdr:colOff>
      <xdr:row>0</xdr:row>
      <xdr:rowOff>266700</xdr:rowOff>
    </xdr:from>
    <xdr:ext cx="1771650" cy="81915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809625</xdr:colOff>
      <xdr:row>0</xdr:row>
      <xdr:rowOff>180975</xdr:rowOff>
    </xdr:from>
    <xdr:ext cx="1771650" cy="8191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704850</xdr:colOff>
      <xdr:row>0</xdr:row>
      <xdr:rowOff>180975</xdr:rowOff>
    </xdr:from>
    <xdr:ext cx="2609850" cy="1095375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88"/>
  <sheetViews>
    <sheetView tabSelected="1" topLeftCell="E26" workbookViewId="0">
      <selection activeCell="I38" sqref="I38"/>
    </sheetView>
  </sheetViews>
  <sheetFormatPr baseColWidth="10" defaultColWidth="12.5546875" defaultRowHeight="15" customHeight="1" x14ac:dyDescent="0.25"/>
  <cols>
    <col min="1" max="1" width="30.33203125" bestFit="1" customWidth="1"/>
    <col min="2" max="2" width="9.109375" bestFit="1" customWidth="1"/>
    <col min="3" max="3" width="16.21875" bestFit="1" customWidth="1"/>
    <col min="4" max="4" width="28.5546875" bestFit="1" customWidth="1"/>
    <col min="5" max="5" width="47.33203125" bestFit="1" customWidth="1"/>
    <col min="6" max="6" width="29.6640625" bestFit="1" customWidth="1"/>
    <col min="7" max="7" width="29.88671875" bestFit="1" customWidth="1"/>
    <col min="8" max="8" width="38.77734375" bestFit="1" customWidth="1"/>
    <col min="9" max="9" width="44.109375" bestFit="1" customWidth="1"/>
    <col min="10" max="10" width="36.109375" bestFit="1" customWidth="1"/>
    <col min="11" max="11" width="16.77734375" bestFit="1" customWidth="1"/>
    <col min="12" max="12" width="12.33203125" bestFit="1" customWidth="1"/>
    <col min="13" max="13" width="65.21875" bestFit="1" customWidth="1"/>
    <col min="14" max="14" width="9" bestFit="1" customWidth="1"/>
    <col min="15" max="15" width="10.109375" bestFit="1" customWidth="1"/>
    <col min="16" max="16" width="11.44140625" bestFit="1" customWidth="1"/>
    <col min="17" max="17" width="8.44140625" bestFit="1" customWidth="1"/>
  </cols>
  <sheetData>
    <row r="1" spans="1:26" ht="22.5" customHeight="1" x14ac:dyDescent="0.4">
      <c r="A1" s="5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"/>
      <c r="S1" s="1"/>
      <c r="T1" s="1"/>
      <c r="U1" s="1"/>
      <c r="V1" s="1"/>
      <c r="W1" s="1"/>
      <c r="X1" s="1"/>
      <c r="Y1" s="1"/>
      <c r="Z1" s="1"/>
    </row>
    <row r="2" spans="1:26" ht="36.75" customHeight="1" x14ac:dyDescent="0.4">
      <c r="A2" s="5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25">
      <c r="A3" s="56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 x14ac:dyDescent="0.3">
      <c r="A4" s="57" t="s">
        <v>3</v>
      </c>
      <c r="B4" s="45"/>
      <c r="C4" s="45"/>
      <c r="D4" s="45"/>
      <c r="E4" s="45"/>
      <c r="F4" s="45"/>
      <c r="G4" s="45"/>
      <c r="H4" s="58" t="s">
        <v>4</v>
      </c>
      <c r="I4" s="45"/>
      <c r="J4" s="45"/>
      <c r="K4" s="4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4">
        <v>-5</v>
      </c>
      <c r="B5" s="4">
        <v>-6</v>
      </c>
      <c r="C5" s="4">
        <v>-7</v>
      </c>
      <c r="D5" s="4">
        <v>-8</v>
      </c>
      <c r="E5" s="4">
        <v>-9</v>
      </c>
      <c r="F5" s="4">
        <v>-10</v>
      </c>
      <c r="G5" s="4">
        <v>-11</v>
      </c>
      <c r="H5" s="4">
        <v>-12</v>
      </c>
      <c r="I5" s="4">
        <v>-13</v>
      </c>
      <c r="J5" s="4">
        <v>-14</v>
      </c>
      <c r="K5" s="5" t="s">
        <v>5</v>
      </c>
      <c r="L5" s="50">
        <v>-16</v>
      </c>
      <c r="M5" s="39"/>
      <c r="N5" s="40"/>
      <c r="O5" s="6"/>
      <c r="P5" s="50">
        <v>-17</v>
      </c>
      <c r="Q5" s="40"/>
      <c r="R5" s="7"/>
      <c r="S5" s="7"/>
      <c r="T5" s="7"/>
      <c r="U5" s="7"/>
      <c r="V5" s="7"/>
      <c r="W5" s="7"/>
      <c r="X5" s="7"/>
      <c r="Y5" s="7"/>
      <c r="Z5" s="7"/>
    </row>
    <row r="6" spans="1:26" ht="15.75" customHeight="1" x14ac:dyDescent="0.25">
      <c r="A6" s="47" t="s">
        <v>6</v>
      </c>
      <c r="B6" s="47" t="s">
        <v>7</v>
      </c>
      <c r="C6" s="47" t="s">
        <v>8</v>
      </c>
      <c r="D6" s="47" t="s">
        <v>9</v>
      </c>
      <c r="E6" s="47" t="s">
        <v>10</v>
      </c>
      <c r="F6" s="47" t="s">
        <v>11</v>
      </c>
      <c r="G6" s="47" t="s">
        <v>12</v>
      </c>
      <c r="H6" s="47" t="s">
        <v>13</v>
      </c>
      <c r="I6" s="47" t="s">
        <v>14</v>
      </c>
      <c r="J6" s="47" t="s">
        <v>15</v>
      </c>
      <c r="K6" s="51" t="s">
        <v>16</v>
      </c>
      <c r="L6" s="52" t="s">
        <v>17</v>
      </c>
      <c r="M6" s="39"/>
      <c r="N6" s="39"/>
      <c r="O6" s="40"/>
      <c r="P6" s="53" t="s">
        <v>18</v>
      </c>
      <c r="Q6" s="54"/>
      <c r="R6" s="8"/>
      <c r="S6" s="8"/>
      <c r="T6" s="8"/>
      <c r="U6" s="8"/>
      <c r="V6" s="8"/>
      <c r="W6" s="8"/>
      <c r="X6" s="8"/>
      <c r="Y6" s="8"/>
      <c r="Z6" s="8"/>
    </row>
    <row r="7" spans="1:26" ht="86.4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9" t="s">
        <v>19</v>
      </c>
      <c r="M7" s="9" t="s">
        <v>20</v>
      </c>
      <c r="N7" s="9" t="s">
        <v>21</v>
      </c>
      <c r="O7" s="9" t="s">
        <v>20</v>
      </c>
      <c r="P7" s="10" t="s">
        <v>22</v>
      </c>
      <c r="Q7" s="10" t="s">
        <v>23</v>
      </c>
      <c r="R7" s="8"/>
      <c r="S7" s="8"/>
      <c r="T7" s="8"/>
      <c r="U7" s="8"/>
      <c r="V7" s="8"/>
      <c r="W7" s="8"/>
      <c r="X7" s="8"/>
      <c r="Y7" s="8"/>
      <c r="Z7" s="8"/>
    </row>
    <row r="8" spans="1:26" ht="52.8" x14ac:dyDescent="0.25">
      <c r="A8" s="11" t="s">
        <v>24</v>
      </c>
      <c r="B8" s="12">
        <v>2097954</v>
      </c>
      <c r="C8" s="11" t="s">
        <v>25</v>
      </c>
      <c r="D8" s="11" t="s">
        <v>26</v>
      </c>
      <c r="E8" s="11" t="s">
        <v>27</v>
      </c>
      <c r="F8" s="11" t="s">
        <v>28</v>
      </c>
      <c r="G8" s="13">
        <v>46006</v>
      </c>
      <c r="H8" s="11" t="s">
        <v>29</v>
      </c>
      <c r="I8" s="11" t="s">
        <v>27</v>
      </c>
      <c r="J8" s="11" t="s">
        <v>25</v>
      </c>
      <c r="K8" s="14">
        <v>271220</v>
      </c>
      <c r="L8" s="11" t="s">
        <v>30</v>
      </c>
      <c r="M8" s="13">
        <v>46020</v>
      </c>
      <c r="N8" s="15">
        <v>284</v>
      </c>
      <c r="O8" s="16">
        <v>46052</v>
      </c>
      <c r="P8" s="11" t="s">
        <v>31</v>
      </c>
      <c r="Q8" s="11">
        <v>0</v>
      </c>
      <c r="R8" s="17"/>
      <c r="S8" s="17"/>
      <c r="T8" s="17"/>
      <c r="U8" s="17"/>
      <c r="V8" s="17"/>
      <c r="W8" s="17"/>
      <c r="X8" s="17"/>
      <c r="Y8" s="17"/>
      <c r="Z8" s="17"/>
    </row>
    <row r="9" spans="1:26" ht="52.8" x14ac:dyDescent="0.25">
      <c r="A9" s="11" t="s">
        <v>32</v>
      </c>
      <c r="B9" s="12">
        <v>3613487</v>
      </c>
      <c r="C9" s="11" t="s">
        <v>25</v>
      </c>
      <c r="D9" s="11" t="s">
        <v>26</v>
      </c>
      <c r="E9" s="11" t="s">
        <v>27</v>
      </c>
      <c r="F9" s="11" t="s">
        <v>33</v>
      </c>
      <c r="G9" s="13">
        <v>46006</v>
      </c>
      <c r="H9" s="11" t="s">
        <v>29</v>
      </c>
      <c r="I9" s="11" t="s">
        <v>27</v>
      </c>
      <c r="J9" s="11" t="s">
        <v>25</v>
      </c>
      <c r="K9" s="14">
        <v>271220</v>
      </c>
      <c r="L9" s="11" t="s">
        <v>30</v>
      </c>
      <c r="M9" s="13">
        <v>46020</v>
      </c>
      <c r="N9" s="15">
        <v>284</v>
      </c>
      <c r="O9" s="16">
        <v>46052</v>
      </c>
      <c r="P9" s="11" t="s">
        <v>31</v>
      </c>
      <c r="Q9" s="11">
        <v>0</v>
      </c>
      <c r="R9" s="17"/>
      <c r="S9" s="17"/>
      <c r="T9" s="17"/>
      <c r="U9" s="17"/>
      <c r="V9" s="17"/>
      <c r="W9" s="17"/>
      <c r="X9" s="17"/>
      <c r="Y9" s="17"/>
      <c r="Z9" s="17"/>
    </row>
    <row r="10" spans="1:26" ht="52.8" x14ac:dyDescent="0.25">
      <c r="A10" s="11" t="s">
        <v>34</v>
      </c>
      <c r="B10" s="12">
        <v>3809434</v>
      </c>
      <c r="C10" s="11" t="s">
        <v>25</v>
      </c>
      <c r="D10" s="11" t="s">
        <v>26</v>
      </c>
      <c r="E10" s="11" t="s">
        <v>27</v>
      </c>
      <c r="F10" s="11" t="s">
        <v>33</v>
      </c>
      <c r="G10" s="13">
        <v>46006</v>
      </c>
      <c r="H10" s="11" t="s">
        <v>29</v>
      </c>
      <c r="I10" s="11" t="s">
        <v>27</v>
      </c>
      <c r="J10" s="11" t="s">
        <v>25</v>
      </c>
      <c r="K10" s="14">
        <v>271220</v>
      </c>
      <c r="L10" s="11" t="s">
        <v>30</v>
      </c>
      <c r="M10" s="13">
        <v>46020</v>
      </c>
      <c r="N10" s="15">
        <v>284</v>
      </c>
      <c r="O10" s="16">
        <v>46052</v>
      </c>
      <c r="P10" s="11" t="s">
        <v>31</v>
      </c>
      <c r="Q10" s="11">
        <v>0</v>
      </c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52.8" x14ac:dyDescent="0.25">
      <c r="A11" s="11" t="s">
        <v>35</v>
      </c>
      <c r="B11" s="12">
        <v>3892292</v>
      </c>
      <c r="C11" s="11" t="s">
        <v>25</v>
      </c>
      <c r="D11" s="11" t="s">
        <v>26</v>
      </c>
      <c r="E11" s="11" t="s">
        <v>36</v>
      </c>
      <c r="F11" s="11" t="s">
        <v>37</v>
      </c>
      <c r="G11" s="11" t="s">
        <v>38</v>
      </c>
      <c r="H11" s="11" t="s">
        <v>39</v>
      </c>
      <c r="I11" s="11" t="s">
        <v>36</v>
      </c>
      <c r="J11" s="11" t="s">
        <v>25</v>
      </c>
      <c r="K11" s="14">
        <v>1356099</v>
      </c>
      <c r="L11" s="11">
        <v>13905</v>
      </c>
      <c r="M11" s="13">
        <v>46020</v>
      </c>
      <c r="N11" s="15">
        <v>283</v>
      </c>
      <c r="O11" s="16">
        <v>46052</v>
      </c>
      <c r="P11" s="11" t="s">
        <v>31</v>
      </c>
      <c r="Q11" s="11">
        <v>0</v>
      </c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52.8" x14ac:dyDescent="0.25">
      <c r="A12" s="11" t="s">
        <v>40</v>
      </c>
      <c r="B12" s="12">
        <v>5080555</v>
      </c>
      <c r="C12" s="11" t="s">
        <v>25</v>
      </c>
      <c r="D12" s="11" t="s">
        <v>26</v>
      </c>
      <c r="E12" s="11" t="s">
        <v>36</v>
      </c>
      <c r="F12" s="11" t="s">
        <v>37</v>
      </c>
      <c r="G12" s="11" t="s">
        <v>38</v>
      </c>
      <c r="H12" s="11" t="s">
        <v>39</v>
      </c>
      <c r="I12" s="11" t="s">
        <v>36</v>
      </c>
      <c r="J12" s="11" t="s">
        <v>25</v>
      </c>
      <c r="K12" s="14">
        <v>1356099</v>
      </c>
      <c r="L12" s="11">
        <v>13905</v>
      </c>
      <c r="M12" s="13">
        <v>46020</v>
      </c>
      <c r="N12" s="15">
        <v>283</v>
      </c>
      <c r="O12" s="16">
        <v>46052</v>
      </c>
      <c r="P12" s="11" t="s">
        <v>31</v>
      </c>
      <c r="Q12" s="11">
        <v>0</v>
      </c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66" x14ac:dyDescent="0.25">
      <c r="A13" s="11" t="s">
        <v>41</v>
      </c>
      <c r="B13" s="12">
        <v>983430</v>
      </c>
      <c r="C13" s="11" t="s">
        <v>25</v>
      </c>
      <c r="D13" s="11" t="s">
        <v>26</v>
      </c>
      <c r="E13" s="11" t="s">
        <v>42</v>
      </c>
      <c r="F13" s="11" t="s">
        <v>43</v>
      </c>
      <c r="G13" s="11" t="s">
        <v>44</v>
      </c>
      <c r="H13" s="11" t="s">
        <v>45</v>
      </c>
      <c r="I13" s="11" t="s">
        <v>46</v>
      </c>
      <c r="J13" s="11" t="s">
        <v>25</v>
      </c>
      <c r="K13" s="14">
        <v>435891</v>
      </c>
      <c r="L13" s="11" t="s">
        <v>47</v>
      </c>
      <c r="M13" s="13">
        <v>46020</v>
      </c>
      <c r="N13" s="15">
        <v>282</v>
      </c>
      <c r="O13" s="16">
        <v>46052</v>
      </c>
      <c r="P13" s="11" t="s">
        <v>31</v>
      </c>
      <c r="Q13" s="11">
        <v>0</v>
      </c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66" x14ac:dyDescent="0.25">
      <c r="A14" s="11" t="s">
        <v>48</v>
      </c>
      <c r="B14" s="12">
        <v>3983444</v>
      </c>
      <c r="C14" s="11" t="s">
        <v>25</v>
      </c>
      <c r="D14" s="11" t="s">
        <v>26</v>
      </c>
      <c r="E14" s="11" t="s">
        <v>42</v>
      </c>
      <c r="F14" s="11" t="s">
        <v>43</v>
      </c>
      <c r="G14" s="11" t="s">
        <v>44</v>
      </c>
      <c r="H14" s="11" t="s">
        <v>45</v>
      </c>
      <c r="I14" s="11" t="s">
        <v>46</v>
      </c>
      <c r="J14" s="11" t="s">
        <v>25</v>
      </c>
      <c r="K14" s="14">
        <v>435891</v>
      </c>
      <c r="L14" s="11" t="s">
        <v>47</v>
      </c>
      <c r="M14" s="13">
        <v>46020</v>
      </c>
      <c r="N14" s="15">
        <v>282</v>
      </c>
      <c r="O14" s="16">
        <v>46052</v>
      </c>
      <c r="P14" s="11" t="s">
        <v>31</v>
      </c>
      <c r="Q14" s="11">
        <v>0</v>
      </c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66" x14ac:dyDescent="0.25">
      <c r="A15" s="11" t="s">
        <v>49</v>
      </c>
      <c r="B15" s="12">
        <v>3785749</v>
      </c>
      <c r="C15" s="11" t="s">
        <v>25</v>
      </c>
      <c r="D15" s="11" t="s">
        <v>26</v>
      </c>
      <c r="E15" s="11" t="s">
        <v>42</v>
      </c>
      <c r="F15" s="11" t="s">
        <v>43</v>
      </c>
      <c r="G15" s="11" t="s">
        <v>44</v>
      </c>
      <c r="H15" s="11" t="s">
        <v>45</v>
      </c>
      <c r="I15" s="11" t="s">
        <v>46</v>
      </c>
      <c r="J15" s="11" t="s">
        <v>25</v>
      </c>
      <c r="K15" s="14">
        <v>435891</v>
      </c>
      <c r="L15" s="11" t="s">
        <v>47</v>
      </c>
      <c r="M15" s="13">
        <v>46020</v>
      </c>
      <c r="N15" s="15">
        <v>282</v>
      </c>
      <c r="O15" s="16">
        <v>46052</v>
      </c>
      <c r="P15" s="11" t="s">
        <v>31</v>
      </c>
      <c r="Q15" s="11">
        <v>0</v>
      </c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66" x14ac:dyDescent="0.25">
      <c r="A16" s="11" t="s">
        <v>50</v>
      </c>
      <c r="B16" s="12">
        <v>4557974</v>
      </c>
      <c r="C16" s="11" t="s">
        <v>25</v>
      </c>
      <c r="D16" s="11" t="s">
        <v>26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25</v>
      </c>
      <c r="K16" s="14">
        <v>435891</v>
      </c>
      <c r="L16" s="11" t="s">
        <v>47</v>
      </c>
      <c r="M16" s="13">
        <v>46020</v>
      </c>
      <c r="N16" s="15">
        <v>282</v>
      </c>
      <c r="O16" s="16">
        <v>46052</v>
      </c>
      <c r="P16" s="11" t="s">
        <v>31</v>
      </c>
      <c r="Q16" s="11">
        <v>0</v>
      </c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9.6" x14ac:dyDescent="0.25">
      <c r="A17" s="11" t="s">
        <v>51</v>
      </c>
      <c r="B17" s="12">
        <v>717520</v>
      </c>
      <c r="C17" s="11" t="s">
        <v>25</v>
      </c>
      <c r="D17" s="11" t="s">
        <v>52</v>
      </c>
      <c r="E17" s="11" t="s">
        <v>53</v>
      </c>
      <c r="F17" s="11" t="s">
        <v>54</v>
      </c>
      <c r="G17" s="13">
        <v>46009</v>
      </c>
      <c r="H17" s="11" t="s">
        <v>29</v>
      </c>
      <c r="I17" s="11" t="s">
        <v>53</v>
      </c>
      <c r="J17" s="11" t="s">
        <v>25</v>
      </c>
      <c r="K17" s="14">
        <v>435890</v>
      </c>
      <c r="L17" s="11">
        <v>13906</v>
      </c>
      <c r="M17" s="13">
        <v>46020</v>
      </c>
      <c r="N17" s="15">
        <v>280</v>
      </c>
      <c r="O17" s="16">
        <v>46052</v>
      </c>
      <c r="P17" s="11" t="s">
        <v>31</v>
      </c>
      <c r="Q17" s="11">
        <v>0</v>
      </c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39.6" x14ac:dyDescent="0.25">
      <c r="A18" s="11" t="s">
        <v>55</v>
      </c>
      <c r="B18" s="11">
        <v>2478380</v>
      </c>
      <c r="C18" s="11" t="s">
        <v>25</v>
      </c>
      <c r="D18" s="11" t="s">
        <v>26</v>
      </c>
      <c r="E18" s="11" t="s">
        <v>56</v>
      </c>
      <c r="F18" s="11" t="s">
        <v>57</v>
      </c>
      <c r="G18" s="11" t="s">
        <v>58</v>
      </c>
      <c r="H18" s="18" t="s">
        <v>59</v>
      </c>
      <c r="I18" s="11" t="s">
        <v>56</v>
      </c>
      <c r="J18" s="11" t="s">
        <v>25</v>
      </c>
      <c r="K18" s="14">
        <v>1511084</v>
      </c>
      <c r="L18" s="11">
        <v>13913</v>
      </c>
      <c r="M18" s="13">
        <v>46020</v>
      </c>
      <c r="N18" s="15">
        <v>280</v>
      </c>
      <c r="O18" s="16">
        <v>46052</v>
      </c>
      <c r="P18" s="11" t="s">
        <v>31</v>
      </c>
      <c r="Q18" s="11">
        <v>0</v>
      </c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39.6" x14ac:dyDescent="0.25">
      <c r="A19" s="11" t="s">
        <v>60</v>
      </c>
      <c r="B19" s="11">
        <v>4653563</v>
      </c>
      <c r="C19" s="11" t="s">
        <v>25</v>
      </c>
      <c r="D19" s="11" t="s">
        <v>26</v>
      </c>
      <c r="E19" s="11" t="s">
        <v>56</v>
      </c>
      <c r="F19" s="11" t="s">
        <v>57</v>
      </c>
      <c r="G19" s="11" t="s">
        <v>58</v>
      </c>
      <c r="H19" s="18" t="s">
        <v>59</v>
      </c>
      <c r="I19" s="11" t="s">
        <v>56</v>
      </c>
      <c r="J19" s="11" t="s">
        <v>25</v>
      </c>
      <c r="K19" s="14">
        <v>1511084</v>
      </c>
      <c r="L19" s="11">
        <v>13913</v>
      </c>
      <c r="M19" s="13">
        <v>46020</v>
      </c>
      <c r="N19" s="15">
        <v>280</v>
      </c>
      <c r="O19" s="16">
        <v>46052</v>
      </c>
      <c r="P19" s="11" t="s">
        <v>31</v>
      </c>
      <c r="Q19" s="11">
        <v>0</v>
      </c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39.6" x14ac:dyDescent="0.25">
      <c r="A20" s="11" t="s">
        <v>61</v>
      </c>
      <c r="B20" s="11">
        <v>4584531</v>
      </c>
      <c r="C20" s="11" t="s">
        <v>25</v>
      </c>
      <c r="D20" s="11" t="s">
        <v>26</v>
      </c>
      <c r="E20" s="11" t="s">
        <v>56</v>
      </c>
      <c r="F20" s="11" t="s">
        <v>57</v>
      </c>
      <c r="G20" s="11" t="s">
        <v>58</v>
      </c>
      <c r="H20" s="18" t="s">
        <v>59</v>
      </c>
      <c r="I20" s="11" t="s">
        <v>56</v>
      </c>
      <c r="J20" s="11" t="s">
        <v>25</v>
      </c>
      <c r="K20" s="14">
        <v>1511084</v>
      </c>
      <c r="L20" s="11">
        <v>13913</v>
      </c>
      <c r="M20" s="13">
        <v>46020</v>
      </c>
      <c r="N20" s="15">
        <v>280</v>
      </c>
      <c r="O20" s="16">
        <v>46052</v>
      </c>
      <c r="P20" s="11" t="s">
        <v>31</v>
      </c>
      <c r="Q20" s="11">
        <v>0</v>
      </c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66" x14ac:dyDescent="0.25">
      <c r="A21" s="11" t="s">
        <v>62</v>
      </c>
      <c r="B21" s="11">
        <v>778161</v>
      </c>
      <c r="C21" s="11" t="s">
        <v>25</v>
      </c>
      <c r="D21" s="11" t="s">
        <v>26</v>
      </c>
      <c r="E21" s="11" t="s">
        <v>63</v>
      </c>
      <c r="F21" s="11" t="s">
        <v>64</v>
      </c>
      <c r="G21" s="11" t="s">
        <v>65</v>
      </c>
      <c r="H21" s="11" t="s">
        <v>66</v>
      </c>
      <c r="I21" s="11" t="s">
        <v>63</v>
      </c>
      <c r="J21" s="11" t="s">
        <v>25</v>
      </c>
      <c r="K21" s="14">
        <v>1888856</v>
      </c>
      <c r="L21" s="11">
        <v>13904</v>
      </c>
      <c r="M21" s="13">
        <v>46020</v>
      </c>
      <c r="N21" s="15">
        <v>280</v>
      </c>
      <c r="O21" s="16">
        <v>46052</v>
      </c>
      <c r="P21" s="11" t="s">
        <v>31</v>
      </c>
      <c r="Q21" s="11">
        <v>0</v>
      </c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66" x14ac:dyDescent="0.25">
      <c r="A22" s="11" t="s">
        <v>67</v>
      </c>
      <c r="B22" s="11">
        <v>3385386</v>
      </c>
      <c r="C22" s="11" t="s">
        <v>25</v>
      </c>
      <c r="D22" s="11" t="s">
        <v>26</v>
      </c>
      <c r="E22" s="11" t="s">
        <v>63</v>
      </c>
      <c r="F22" s="11" t="s">
        <v>64</v>
      </c>
      <c r="G22" s="11" t="s">
        <v>65</v>
      </c>
      <c r="H22" s="11" t="s">
        <v>66</v>
      </c>
      <c r="I22" s="11" t="s">
        <v>63</v>
      </c>
      <c r="J22" s="11" t="s">
        <v>25</v>
      </c>
      <c r="K22" s="14">
        <v>1888856</v>
      </c>
      <c r="L22" s="11">
        <v>13904</v>
      </c>
      <c r="M22" s="13">
        <v>46020</v>
      </c>
      <c r="N22" s="15">
        <v>280</v>
      </c>
      <c r="O22" s="16">
        <v>46052</v>
      </c>
      <c r="P22" s="11" t="s">
        <v>31</v>
      </c>
      <c r="Q22" s="11">
        <v>0</v>
      </c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79.2" x14ac:dyDescent="0.25">
      <c r="A23" s="11" t="s">
        <v>68</v>
      </c>
      <c r="B23" s="11">
        <v>4305220</v>
      </c>
      <c r="C23" s="11" t="s">
        <v>25</v>
      </c>
      <c r="D23" s="11" t="s">
        <v>26</v>
      </c>
      <c r="E23" s="11" t="s">
        <v>69</v>
      </c>
      <c r="F23" s="11" t="s">
        <v>70</v>
      </c>
      <c r="G23" s="11" t="s">
        <v>71</v>
      </c>
      <c r="H23" s="11" t="s">
        <v>72</v>
      </c>
      <c r="I23" s="11" t="s">
        <v>73</v>
      </c>
      <c r="J23" s="11" t="s">
        <v>74</v>
      </c>
      <c r="K23" s="14">
        <v>1743556</v>
      </c>
      <c r="L23" s="11">
        <v>13312</v>
      </c>
      <c r="M23" s="13">
        <v>46013</v>
      </c>
      <c r="N23" s="15">
        <v>279</v>
      </c>
      <c r="O23" s="16">
        <v>46052</v>
      </c>
      <c r="P23" s="11" t="s">
        <v>31</v>
      </c>
      <c r="Q23" s="11">
        <v>0</v>
      </c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79.2" x14ac:dyDescent="0.25">
      <c r="A24" s="11" t="s">
        <v>75</v>
      </c>
      <c r="B24" s="11">
        <v>3542674</v>
      </c>
      <c r="C24" s="11" t="s">
        <v>25</v>
      </c>
      <c r="D24" s="11" t="s">
        <v>26</v>
      </c>
      <c r="E24" s="11" t="s">
        <v>76</v>
      </c>
      <c r="F24" s="11" t="s">
        <v>70</v>
      </c>
      <c r="G24" s="11" t="s">
        <v>71</v>
      </c>
      <c r="H24" s="11" t="s">
        <v>72</v>
      </c>
      <c r="I24" s="11" t="s">
        <v>73</v>
      </c>
      <c r="J24" s="11" t="s">
        <v>74</v>
      </c>
      <c r="K24" s="14">
        <v>1743556</v>
      </c>
      <c r="L24" s="11">
        <v>13312</v>
      </c>
      <c r="M24" s="13">
        <v>46013</v>
      </c>
      <c r="N24" s="15">
        <v>279</v>
      </c>
      <c r="O24" s="16">
        <v>46052</v>
      </c>
      <c r="P24" s="11" t="s">
        <v>31</v>
      </c>
      <c r="Q24" s="11">
        <v>0</v>
      </c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79.2" x14ac:dyDescent="0.25">
      <c r="A25" s="11" t="s">
        <v>77</v>
      </c>
      <c r="B25" s="11">
        <v>3500360</v>
      </c>
      <c r="C25" s="11" t="s">
        <v>25</v>
      </c>
      <c r="D25" s="11" t="s">
        <v>26</v>
      </c>
      <c r="E25" s="11" t="s">
        <v>76</v>
      </c>
      <c r="F25" s="11" t="s">
        <v>70</v>
      </c>
      <c r="G25" s="11" t="s">
        <v>71</v>
      </c>
      <c r="H25" s="11" t="s">
        <v>72</v>
      </c>
      <c r="I25" s="11" t="s">
        <v>73</v>
      </c>
      <c r="J25" s="11" t="s">
        <v>74</v>
      </c>
      <c r="K25" s="14">
        <v>1743556</v>
      </c>
      <c r="L25" s="11">
        <v>13312</v>
      </c>
      <c r="M25" s="13">
        <v>46013</v>
      </c>
      <c r="N25" s="15">
        <v>279</v>
      </c>
      <c r="O25" s="16">
        <v>46052</v>
      </c>
      <c r="P25" s="11" t="s">
        <v>31</v>
      </c>
      <c r="Q25" s="11">
        <v>0</v>
      </c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79.2" x14ac:dyDescent="0.25">
      <c r="A26" s="11" t="s">
        <v>78</v>
      </c>
      <c r="B26" s="11">
        <v>3505185</v>
      </c>
      <c r="C26" s="11" t="s">
        <v>25</v>
      </c>
      <c r="D26" s="11" t="s">
        <v>26</v>
      </c>
      <c r="E26" s="11" t="s">
        <v>76</v>
      </c>
      <c r="F26" s="11" t="s">
        <v>70</v>
      </c>
      <c r="G26" s="11" t="s">
        <v>71</v>
      </c>
      <c r="H26" s="11" t="s">
        <v>72</v>
      </c>
      <c r="I26" s="11" t="s">
        <v>73</v>
      </c>
      <c r="J26" s="11" t="s">
        <v>74</v>
      </c>
      <c r="K26" s="14">
        <v>1743556</v>
      </c>
      <c r="L26" s="11">
        <v>13312</v>
      </c>
      <c r="M26" s="13">
        <v>46013</v>
      </c>
      <c r="N26" s="15">
        <v>279</v>
      </c>
      <c r="O26" s="16">
        <v>46052</v>
      </c>
      <c r="P26" s="11" t="s">
        <v>31</v>
      </c>
      <c r="Q26" s="11">
        <v>0</v>
      </c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52.8" x14ac:dyDescent="0.25">
      <c r="A27" s="11" t="s">
        <v>79</v>
      </c>
      <c r="B27" s="11">
        <v>3657607</v>
      </c>
      <c r="C27" s="11" t="s">
        <v>25</v>
      </c>
      <c r="D27" s="11" t="s">
        <v>26</v>
      </c>
      <c r="E27" s="11" t="s">
        <v>80</v>
      </c>
      <c r="F27" s="11" t="s">
        <v>81</v>
      </c>
      <c r="G27" s="11" t="s">
        <v>82</v>
      </c>
      <c r="H27" s="11" t="s">
        <v>83</v>
      </c>
      <c r="I27" s="11" t="s">
        <v>80</v>
      </c>
      <c r="J27" s="11" t="s">
        <v>25</v>
      </c>
      <c r="K27" s="14">
        <v>1162372</v>
      </c>
      <c r="L27" s="11">
        <v>13900</v>
      </c>
      <c r="M27" s="13">
        <v>46020</v>
      </c>
      <c r="N27" s="15">
        <v>278</v>
      </c>
      <c r="O27" s="16">
        <v>46052</v>
      </c>
      <c r="P27" s="11" t="s">
        <v>31</v>
      </c>
      <c r="Q27" s="11">
        <v>0</v>
      </c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52.8" x14ac:dyDescent="0.25">
      <c r="A28" s="11" t="s">
        <v>84</v>
      </c>
      <c r="B28" s="11">
        <v>4381869</v>
      </c>
      <c r="C28" s="11" t="s">
        <v>25</v>
      </c>
      <c r="D28" s="11" t="s">
        <v>26</v>
      </c>
      <c r="E28" s="11" t="s">
        <v>80</v>
      </c>
      <c r="F28" s="11" t="s">
        <v>81</v>
      </c>
      <c r="G28" s="11" t="s">
        <v>82</v>
      </c>
      <c r="H28" s="11" t="s">
        <v>83</v>
      </c>
      <c r="I28" s="11" t="s">
        <v>80</v>
      </c>
      <c r="J28" s="11" t="s">
        <v>25</v>
      </c>
      <c r="K28" s="14">
        <v>1162372</v>
      </c>
      <c r="L28" s="11">
        <v>13900</v>
      </c>
      <c r="M28" s="13">
        <v>46020</v>
      </c>
      <c r="N28" s="15">
        <v>278</v>
      </c>
      <c r="O28" s="16">
        <v>46052</v>
      </c>
      <c r="P28" s="11" t="s">
        <v>31</v>
      </c>
      <c r="Q28" s="11">
        <v>0</v>
      </c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52.8" x14ac:dyDescent="0.25">
      <c r="A29" s="11" t="s">
        <v>85</v>
      </c>
      <c r="B29" s="11">
        <v>1431923</v>
      </c>
      <c r="C29" s="11" t="s">
        <v>25</v>
      </c>
      <c r="D29" s="11" t="s">
        <v>26</v>
      </c>
      <c r="E29" s="11" t="s">
        <v>80</v>
      </c>
      <c r="F29" s="11" t="s">
        <v>81</v>
      </c>
      <c r="G29" s="11" t="s">
        <v>82</v>
      </c>
      <c r="H29" s="11" t="s">
        <v>83</v>
      </c>
      <c r="I29" s="11" t="s">
        <v>80</v>
      </c>
      <c r="J29" s="11" t="s">
        <v>25</v>
      </c>
      <c r="K29" s="14">
        <v>1162372</v>
      </c>
      <c r="L29" s="11">
        <v>13900</v>
      </c>
      <c r="M29" s="13">
        <v>46020</v>
      </c>
      <c r="N29" s="15">
        <v>278</v>
      </c>
      <c r="O29" s="16">
        <v>46052</v>
      </c>
      <c r="P29" s="11" t="s">
        <v>31</v>
      </c>
      <c r="Q29" s="11">
        <v>0</v>
      </c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7.399999999999999" x14ac:dyDescent="0.35">
      <c r="A30" s="41" t="s">
        <v>86</v>
      </c>
      <c r="B30" s="39"/>
      <c r="C30" s="39"/>
      <c r="D30" s="39"/>
      <c r="E30" s="39"/>
      <c r="F30" s="39"/>
      <c r="G30" s="39"/>
      <c r="H30" s="39"/>
      <c r="I30" s="39"/>
      <c r="J30" s="19" t="s">
        <v>87</v>
      </c>
      <c r="K30" s="20">
        <f>SUM(K8:K29)</f>
        <v>24477616</v>
      </c>
      <c r="L30" s="21"/>
      <c r="M30" s="46"/>
      <c r="N30" s="39"/>
      <c r="O30" s="39"/>
      <c r="P30" s="39"/>
      <c r="Q30" s="40"/>
      <c r="R30" s="3"/>
      <c r="S30" s="3"/>
      <c r="T30" s="3"/>
      <c r="U30" s="3"/>
      <c r="V30" s="3"/>
      <c r="W30" s="3"/>
      <c r="X30" s="3"/>
      <c r="Y30" s="3"/>
      <c r="Z30" s="3"/>
    </row>
    <row r="31" spans="1:26" ht="17.399999999999999" x14ac:dyDescent="0.35">
      <c r="A31" s="41" t="s">
        <v>88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3"/>
      <c r="S31" s="3"/>
      <c r="T31" s="3"/>
      <c r="U31" s="3"/>
      <c r="V31" s="3"/>
      <c r="W31" s="3"/>
      <c r="X31" s="3"/>
      <c r="Y31" s="3"/>
      <c r="Z31" s="3"/>
    </row>
    <row r="32" spans="1:26" ht="17.399999999999999" x14ac:dyDescent="0.35">
      <c r="A32" s="41" t="s">
        <v>89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0"/>
      <c r="R32" s="3"/>
      <c r="S32" s="3"/>
      <c r="T32" s="3"/>
      <c r="U32" s="3"/>
      <c r="V32" s="3"/>
      <c r="W32" s="3"/>
      <c r="X32" s="3"/>
      <c r="Y32" s="3"/>
      <c r="Z32" s="3"/>
    </row>
    <row r="33" spans="1:26" ht="17.399999999999999" x14ac:dyDescent="0.35">
      <c r="A33" s="41" t="s">
        <v>90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  <c r="R33" s="3"/>
      <c r="S33" s="3"/>
      <c r="T33" s="3"/>
      <c r="U33" s="3"/>
      <c r="V33" s="3"/>
      <c r="W33" s="3"/>
      <c r="X33" s="3"/>
      <c r="Y33" s="3"/>
      <c r="Z33" s="3"/>
    </row>
    <row r="34" spans="1:26" ht="14.4" x14ac:dyDescent="0.3">
      <c r="A34" s="42" t="s">
        <v>91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">
      <c r="A35" s="44" t="s">
        <v>92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22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  <c r="L37" s="23"/>
      <c r="M37" s="23"/>
      <c r="N37" s="23"/>
      <c r="O37" s="23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4"/>
      <c r="L38" s="49" t="s">
        <v>93</v>
      </c>
      <c r="M38" s="45"/>
      <c r="N38" s="45"/>
      <c r="O38" s="45"/>
      <c r="P38" s="45"/>
      <c r="Q38" s="45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5.75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4"/>
      <c r="L39" s="25"/>
      <c r="M39" s="25" t="s">
        <v>94</v>
      </c>
      <c r="N39" s="25"/>
      <c r="O39" s="25"/>
      <c r="P39" s="25"/>
      <c r="Q39" s="25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5.75" customHeigh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4"/>
      <c r="L40" s="38" t="s">
        <v>95</v>
      </c>
      <c r="M40" s="39"/>
      <c r="N40" s="40"/>
      <c r="O40" s="38" t="s">
        <v>96</v>
      </c>
      <c r="P40" s="39"/>
      <c r="Q40" s="40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5.75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4"/>
      <c r="L41" s="38" t="s">
        <v>97</v>
      </c>
      <c r="M41" s="39"/>
      <c r="N41" s="40"/>
      <c r="O41" s="38">
        <v>1490367</v>
      </c>
      <c r="P41" s="39"/>
      <c r="Q41" s="40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5.75" customHeight="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4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5.75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4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5.75" customHeight="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4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5.75" customHeight="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4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5.75" customHeigh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4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4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4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5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4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5.75" customHeight="1" x14ac:dyDescent="0.25">
      <c r="K51" s="26"/>
    </row>
    <row r="52" spans="1:26" ht="15.75" customHeight="1" x14ac:dyDescent="0.25">
      <c r="K52" s="26"/>
    </row>
    <row r="53" spans="1:26" ht="15.75" customHeight="1" x14ac:dyDescent="0.25">
      <c r="K53" s="26"/>
    </row>
    <row r="54" spans="1:26" ht="15.75" customHeight="1" x14ac:dyDescent="0.25">
      <c r="K54" s="26"/>
    </row>
    <row r="55" spans="1:26" ht="15.75" customHeight="1" x14ac:dyDescent="0.25">
      <c r="K55" s="26"/>
    </row>
    <row r="56" spans="1:26" ht="15.75" customHeight="1" x14ac:dyDescent="0.25">
      <c r="K56" s="26"/>
    </row>
    <row r="57" spans="1:26" ht="15.75" customHeight="1" x14ac:dyDescent="0.25">
      <c r="K57" s="26"/>
    </row>
    <row r="58" spans="1:26" ht="15.75" customHeight="1" x14ac:dyDescent="0.25">
      <c r="K58" s="26"/>
    </row>
    <row r="59" spans="1:26" ht="15.75" customHeight="1" x14ac:dyDescent="0.25">
      <c r="K59" s="26"/>
    </row>
    <row r="60" spans="1:26" ht="15.75" customHeight="1" x14ac:dyDescent="0.25">
      <c r="K60" s="26"/>
    </row>
    <row r="61" spans="1:26" ht="15.75" customHeight="1" x14ac:dyDescent="0.25">
      <c r="K61" s="26"/>
    </row>
    <row r="62" spans="1:26" ht="15.75" customHeight="1" x14ac:dyDescent="0.25">
      <c r="K62" s="26"/>
    </row>
    <row r="63" spans="1:26" ht="15.75" customHeight="1" x14ac:dyDescent="0.25">
      <c r="K63" s="26"/>
    </row>
    <row r="64" spans="1:26" ht="15.75" customHeight="1" x14ac:dyDescent="0.25">
      <c r="K64" s="26"/>
    </row>
    <row r="65" spans="11:11" ht="15.75" customHeight="1" x14ac:dyDescent="0.25">
      <c r="K65" s="26"/>
    </row>
    <row r="66" spans="11:11" ht="15.75" customHeight="1" x14ac:dyDescent="0.25">
      <c r="K66" s="26"/>
    </row>
    <row r="67" spans="11:11" ht="15.75" customHeight="1" x14ac:dyDescent="0.25">
      <c r="K67" s="26"/>
    </row>
    <row r="68" spans="11:11" ht="15.75" customHeight="1" x14ac:dyDescent="0.25">
      <c r="K68" s="26"/>
    </row>
    <row r="69" spans="11:11" ht="15.75" customHeight="1" x14ac:dyDescent="0.25">
      <c r="K69" s="26"/>
    </row>
    <row r="70" spans="11:11" ht="15.75" customHeight="1" x14ac:dyDescent="0.25">
      <c r="K70" s="26"/>
    </row>
    <row r="71" spans="11:11" ht="15.75" customHeight="1" x14ac:dyDescent="0.25">
      <c r="K71" s="26"/>
    </row>
    <row r="72" spans="11:11" ht="15.75" customHeight="1" x14ac:dyDescent="0.25">
      <c r="K72" s="26"/>
    </row>
    <row r="73" spans="11:11" ht="15.75" customHeight="1" x14ac:dyDescent="0.25">
      <c r="K73" s="26"/>
    </row>
    <row r="74" spans="11:11" ht="15.75" customHeight="1" x14ac:dyDescent="0.25">
      <c r="K74" s="26"/>
    </row>
    <row r="75" spans="11:11" ht="15.75" customHeight="1" x14ac:dyDescent="0.25">
      <c r="K75" s="26"/>
    </row>
    <row r="76" spans="11:11" ht="15.75" customHeight="1" x14ac:dyDescent="0.25">
      <c r="K76" s="26"/>
    </row>
    <row r="77" spans="11:11" ht="15.75" customHeight="1" x14ac:dyDescent="0.25">
      <c r="K77" s="26"/>
    </row>
    <row r="78" spans="11:11" ht="15.75" customHeight="1" x14ac:dyDescent="0.25">
      <c r="K78" s="26"/>
    </row>
    <row r="79" spans="11:11" ht="15.75" customHeight="1" x14ac:dyDescent="0.25">
      <c r="K79" s="26"/>
    </row>
    <row r="80" spans="11:11" ht="15.75" customHeight="1" x14ac:dyDescent="0.25">
      <c r="K80" s="26"/>
    </row>
    <row r="81" spans="11:11" ht="15.75" customHeight="1" x14ac:dyDescent="0.25">
      <c r="K81" s="26"/>
    </row>
    <row r="82" spans="11:11" ht="15.75" customHeight="1" x14ac:dyDescent="0.25">
      <c r="K82" s="26"/>
    </row>
    <row r="83" spans="11:11" ht="15.75" customHeight="1" x14ac:dyDescent="0.25">
      <c r="K83" s="26"/>
    </row>
    <row r="84" spans="11:11" ht="15.75" customHeight="1" x14ac:dyDescent="0.25">
      <c r="K84" s="26"/>
    </row>
    <row r="85" spans="11:11" ht="15.75" customHeight="1" x14ac:dyDescent="0.25">
      <c r="K85" s="26"/>
    </row>
    <row r="86" spans="11:11" ht="15.75" customHeight="1" x14ac:dyDescent="0.25">
      <c r="K86" s="26"/>
    </row>
    <row r="87" spans="11:11" ht="15.75" customHeight="1" x14ac:dyDescent="0.25">
      <c r="K87" s="26"/>
    </row>
    <row r="88" spans="11:11" ht="15.75" customHeight="1" x14ac:dyDescent="0.25">
      <c r="K88" s="26"/>
    </row>
    <row r="89" spans="11:11" ht="15.75" customHeight="1" x14ac:dyDescent="0.25">
      <c r="K89" s="26"/>
    </row>
    <row r="90" spans="11:11" ht="15.75" customHeight="1" x14ac:dyDescent="0.25">
      <c r="K90" s="26"/>
    </row>
    <row r="91" spans="11:11" ht="15.75" customHeight="1" x14ac:dyDescent="0.25">
      <c r="K91" s="26"/>
    </row>
    <row r="92" spans="11:11" ht="15.75" customHeight="1" x14ac:dyDescent="0.25">
      <c r="K92" s="26"/>
    </row>
    <row r="93" spans="11:11" ht="15.75" customHeight="1" x14ac:dyDescent="0.25">
      <c r="K93" s="26"/>
    </row>
    <row r="94" spans="11:11" ht="15.75" customHeight="1" x14ac:dyDescent="0.25">
      <c r="K94" s="26"/>
    </row>
    <row r="95" spans="11:11" ht="15.75" customHeight="1" x14ac:dyDescent="0.25">
      <c r="K95" s="26"/>
    </row>
    <row r="96" spans="11:11" ht="15.75" customHeight="1" x14ac:dyDescent="0.25">
      <c r="K96" s="26"/>
    </row>
    <row r="97" spans="11:11" ht="15.75" customHeight="1" x14ac:dyDescent="0.25">
      <c r="K97" s="26"/>
    </row>
    <row r="98" spans="11:11" ht="15.75" customHeight="1" x14ac:dyDescent="0.25">
      <c r="K98" s="26"/>
    </row>
    <row r="99" spans="11:11" ht="15.75" customHeight="1" x14ac:dyDescent="0.25">
      <c r="K99" s="26"/>
    </row>
    <row r="100" spans="11:11" ht="15.75" customHeight="1" x14ac:dyDescent="0.25">
      <c r="K100" s="26"/>
    </row>
    <row r="101" spans="11:11" ht="15.75" customHeight="1" x14ac:dyDescent="0.25">
      <c r="K101" s="26"/>
    </row>
    <row r="102" spans="11:11" ht="15.75" customHeight="1" x14ac:dyDescent="0.25">
      <c r="K102" s="26"/>
    </row>
    <row r="103" spans="11:11" ht="15.75" customHeight="1" x14ac:dyDescent="0.25">
      <c r="K103" s="26"/>
    </row>
    <row r="104" spans="11:11" ht="15.75" customHeight="1" x14ac:dyDescent="0.25">
      <c r="K104" s="26"/>
    </row>
    <row r="105" spans="11:11" ht="15.75" customHeight="1" x14ac:dyDescent="0.25">
      <c r="K105" s="26"/>
    </row>
    <row r="106" spans="11:11" ht="15.75" customHeight="1" x14ac:dyDescent="0.25">
      <c r="K106" s="26"/>
    </row>
    <row r="107" spans="11:11" ht="15.75" customHeight="1" x14ac:dyDescent="0.25">
      <c r="K107" s="26"/>
    </row>
    <row r="108" spans="11:11" ht="15.75" customHeight="1" x14ac:dyDescent="0.25">
      <c r="K108" s="26"/>
    </row>
    <row r="109" spans="11:11" ht="15.75" customHeight="1" x14ac:dyDescent="0.25">
      <c r="K109" s="26"/>
    </row>
    <row r="110" spans="11:11" ht="15.75" customHeight="1" x14ac:dyDescent="0.25">
      <c r="K110" s="26"/>
    </row>
    <row r="111" spans="11:11" ht="15.75" customHeight="1" x14ac:dyDescent="0.25">
      <c r="K111" s="26"/>
    </row>
    <row r="112" spans="11:11" ht="15.75" customHeight="1" x14ac:dyDescent="0.25">
      <c r="K112" s="26"/>
    </row>
    <row r="113" spans="11:11" ht="15.75" customHeight="1" x14ac:dyDescent="0.25">
      <c r="K113" s="26"/>
    </row>
    <row r="114" spans="11:11" ht="15.75" customHeight="1" x14ac:dyDescent="0.25">
      <c r="K114" s="26"/>
    </row>
    <row r="115" spans="11:11" ht="15.75" customHeight="1" x14ac:dyDescent="0.25">
      <c r="K115" s="26"/>
    </row>
    <row r="116" spans="11:11" ht="15.75" customHeight="1" x14ac:dyDescent="0.25">
      <c r="K116" s="26"/>
    </row>
    <row r="117" spans="11:11" ht="15.75" customHeight="1" x14ac:dyDescent="0.25">
      <c r="K117" s="26"/>
    </row>
    <row r="118" spans="11:11" ht="15.75" customHeight="1" x14ac:dyDescent="0.25">
      <c r="K118" s="26"/>
    </row>
    <row r="119" spans="11:11" ht="15.75" customHeight="1" x14ac:dyDescent="0.25">
      <c r="K119" s="26"/>
    </row>
    <row r="120" spans="11:11" ht="15.75" customHeight="1" x14ac:dyDescent="0.25">
      <c r="K120" s="26"/>
    </row>
    <row r="121" spans="11:11" ht="15.75" customHeight="1" x14ac:dyDescent="0.25">
      <c r="K121" s="26"/>
    </row>
    <row r="122" spans="11:11" ht="15.75" customHeight="1" x14ac:dyDescent="0.25">
      <c r="K122" s="26"/>
    </row>
    <row r="123" spans="11:11" ht="15.75" customHeight="1" x14ac:dyDescent="0.25">
      <c r="K123" s="26"/>
    </row>
    <row r="124" spans="11:11" ht="15.75" customHeight="1" x14ac:dyDescent="0.25">
      <c r="K124" s="26"/>
    </row>
    <row r="125" spans="11:11" ht="15.75" customHeight="1" x14ac:dyDescent="0.25">
      <c r="K125" s="26"/>
    </row>
    <row r="126" spans="11:11" ht="15.75" customHeight="1" x14ac:dyDescent="0.25">
      <c r="K126" s="26"/>
    </row>
    <row r="127" spans="11:11" ht="15.75" customHeight="1" x14ac:dyDescent="0.25">
      <c r="K127" s="26"/>
    </row>
    <row r="128" spans="11:11" ht="15.75" customHeight="1" x14ac:dyDescent="0.25">
      <c r="K128" s="26"/>
    </row>
    <row r="129" spans="11:11" ht="15.75" customHeight="1" x14ac:dyDescent="0.25">
      <c r="K129" s="26"/>
    </row>
    <row r="130" spans="11:11" ht="15.75" customHeight="1" x14ac:dyDescent="0.25">
      <c r="K130" s="26"/>
    </row>
    <row r="131" spans="11:11" ht="15.75" customHeight="1" x14ac:dyDescent="0.25">
      <c r="K131" s="26"/>
    </row>
    <row r="132" spans="11:11" ht="15.75" customHeight="1" x14ac:dyDescent="0.25">
      <c r="K132" s="26"/>
    </row>
    <row r="133" spans="11:11" ht="15.75" customHeight="1" x14ac:dyDescent="0.25">
      <c r="K133" s="26"/>
    </row>
    <row r="134" spans="11:11" ht="15.75" customHeight="1" x14ac:dyDescent="0.25">
      <c r="K134" s="26"/>
    </row>
    <row r="135" spans="11:11" ht="15.75" customHeight="1" x14ac:dyDescent="0.25">
      <c r="K135" s="26"/>
    </row>
    <row r="136" spans="11:11" ht="15.75" customHeight="1" x14ac:dyDescent="0.25">
      <c r="K136" s="26"/>
    </row>
    <row r="137" spans="11:11" ht="15.75" customHeight="1" x14ac:dyDescent="0.25">
      <c r="K137" s="26"/>
    </row>
    <row r="138" spans="11:11" ht="15.75" customHeight="1" x14ac:dyDescent="0.25">
      <c r="K138" s="26"/>
    </row>
    <row r="139" spans="11:11" ht="15.75" customHeight="1" x14ac:dyDescent="0.25">
      <c r="K139" s="26"/>
    </row>
    <row r="140" spans="11:11" ht="15.75" customHeight="1" x14ac:dyDescent="0.25">
      <c r="K140" s="26"/>
    </row>
    <row r="141" spans="11:11" ht="15.75" customHeight="1" x14ac:dyDescent="0.25">
      <c r="K141" s="26"/>
    </row>
    <row r="142" spans="11:11" ht="15.75" customHeight="1" x14ac:dyDescent="0.25">
      <c r="K142" s="26"/>
    </row>
    <row r="143" spans="11:11" ht="15.75" customHeight="1" x14ac:dyDescent="0.25">
      <c r="K143" s="26"/>
    </row>
    <row r="144" spans="11:11" ht="15.75" customHeight="1" x14ac:dyDescent="0.25">
      <c r="K144" s="26"/>
    </row>
    <row r="145" spans="11:11" ht="15.75" customHeight="1" x14ac:dyDescent="0.25">
      <c r="K145" s="26"/>
    </row>
    <row r="146" spans="11:11" ht="15.75" customHeight="1" x14ac:dyDescent="0.25">
      <c r="K146" s="26"/>
    </row>
    <row r="147" spans="11:11" ht="15.75" customHeight="1" x14ac:dyDescent="0.25">
      <c r="K147" s="26"/>
    </row>
    <row r="148" spans="11:11" ht="15.75" customHeight="1" x14ac:dyDescent="0.25">
      <c r="K148" s="26"/>
    </row>
    <row r="149" spans="11:11" ht="15.75" customHeight="1" x14ac:dyDescent="0.25">
      <c r="K149" s="26"/>
    </row>
    <row r="150" spans="11:11" ht="15.75" customHeight="1" x14ac:dyDescent="0.25">
      <c r="K150" s="26"/>
    </row>
    <row r="151" spans="11:11" ht="15.75" customHeight="1" x14ac:dyDescent="0.25">
      <c r="K151" s="26"/>
    </row>
    <row r="152" spans="11:11" ht="15.75" customHeight="1" x14ac:dyDescent="0.25">
      <c r="K152" s="26"/>
    </row>
    <row r="153" spans="11:11" ht="15.75" customHeight="1" x14ac:dyDescent="0.25">
      <c r="K153" s="26"/>
    </row>
    <row r="154" spans="11:11" ht="15.75" customHeight="1" x14ac:dyDescent="0.25">
      <c r="K154" s="26"/>
    </row>
    <row r="155" spans="11:11" ht="15.75" customHeight="1" x14ac:dyDescent="0.25">
      <c r="K155" s="26"/>
    </row>
    <row r="156" spans="11:11" ht="15.75" customHeight="1" x14ac:dyDescent="0.25">
      <c r="K156" s="26"/>
    </row>
    <row r="157" spans="11:11" ht="15.75" customHeight="1" x14ac:dyDescent="0.25">
      <c r="K157" s="26"/>
    </row>
    <row r="158" spans="11:11" ht="15.75" customHeight="1" x14ac:dyDescent="0.25">
      <c r="K158" s="26"/>
    </row>
    <row r="159" spans="11:11" ht="15.75" customHeight="1" x14ac:dyDescent="0.25">
      <c r="K159" s="26"/>
    </row>
    <row r="160" spans="11:11" ht="15.75" customHeight="1" x14ac:dyDescent="0.25">
      <c r="K160" s="26"/>
    </row>
    <row r="161" spans="11:11" ht="15.75" customHeight="1" x14ac:dyDescent="0.25">
      <c r="K161" s="26"/>
    </row>
    <row r="162" spans="11:11" ht="15.75" customHeight="1" x14ac:dyDescent="0.25">
      <c r="K162" s="26"/>
    </row>
    <row r="163" spans="11:11" ht="15.75" customHeight="1" x14ac:dyDescent="0.25">
      <c r="K163" s="26"/>
    </row>
    <row r="164" spans="11:11" ht="15.75" customHeight="1" x14ac:dyDescent="0.25">
      <c r="K164" s="26"/>
    </row>
    <row r="165" spans="11:11" ht="15.75" customHeight="1" x14ac:dyDescent="0.25">
      <c r="K165" s="26"/>
    </row>
    <row r="166" spans="11:11" ht="15.75" customHeight="1" x14ac:dyDescent="0.25">
      <c r="K166" s="26"/>
    </row>
    <row r="167" spans="11:11" ht="15.75" customHeight="1" x14ac:dyDescent="0.25">
      <c r="K167" s="26"/>
    </row>
    <row r="168" spans="11:11" ht="15.75" customHeight="1" x14ac:dyDescent="0.25">
      <c r="K168" s="26"/>
    </row>
    <row r="169" spans="11:11" ht="15.75" customHeight="1" x14ac:dyDescent="0.25">
      <c r="K169" s="26"/>
    </row>
    <row r="170" spans="11:11" ht="15.75" customHeight="1" x14ac:dyDescent="0.25">
      <c r="K170" s="26"/>
    </row>
    <row r="171" spans="11:11" ht="15.75" customHeight="1" x14ac:dyDescent="0.25">
      <c r="K171" s="26"/>
    </row>
    <row r="172" spans="11:11" ht="15.75" customHeight="1" x14ac:dyDescent="0.25">
      <c r="K172" s="26"/>
    </row>
    <row r="173" spans="11:11" ht="15.75" customHeight="1" x14ac:dyDescent="0.25">
      <c r="K173" s="26"/>
    </row>
    <row r="174" spans="11:11" ht="15.75" customHeight="1" x14ac:dyDescent="0.25">
      <c r="K174" s="26"/>
    </row>
    <row r="175" spans="11:11" ht="15.75" customHeight="1" x14ac:dyDescent="0.25">
      <c r="K175" s="26"/>
    </row>
    <row r="176" spans="11:11" ht="15.75" customHeight="1" x14ac:dyDescent="0.25">
      <c r="K176" s="26"/>
    </row>
    <row r="177" spans="11:11" ht="15.75" customHeight="1" x14ac:dyDescent="0.25">
      <c r="K177" s="26"/>
    </row>
    <row r="178" spans="11:11" ht="15.75" customHeight="1" x14ac:dyDescent="0.25">
      <c r="K178" s="26"/>
    </row>
    <row r="179" spans="11:11" ht="15.75" customHeight="1" x14ac:dyDescent="0.25">
      <c r="K179" s="26"/>
    </row>
    <row r="180" spans="11:11" ht="15.75" customHeight="1" x14ac:dyDescent="0.25">
      <c r="K180" s="26"/>
    </row>
    <row r="181" spans="11:11" ht="15.75" customHeight="1" x14ac:dyDescent="0.25">
      <c r="K181" s="26"/>
    </row>
    <row r="182" spans="11:11" ht="15.75" customHeight="1" x14ac:dyDescent="0.25">
      <c r="K182" s="26"/>
    </row>
    <row r="183" spans="11:11" ht="15.75" customHeight="1" x14ac:dyDescent="0.25">
      <c r="K183" s="26"/>
    </row>
    <row r="184" spans="11:11" ht="15.75" customHeight="1" x14ac:dyDescent="0.25">
      <c r="K184" s="26"/>
    </row>
    <row r="185" spans="11:11" ht="15.75" customHeight="1" x14ac:dyDescent="0.25">
      <c r="K185" s="26"/>
    </row>
    <row r="186" spans="11:11" ht="15.75" customHeight="1" x14ac:dyDescent="0.25">
      <c r="K186" s="26"/>
    </row>
    <row r="187" spans="11:11" ht="15.75" customHeight="1" x14ac:dyDescent="0.25">
      <c r="K187" s="26"/>
    </row>
    <row r="188" spans="11:11" ht="15.75" customHeight="1" x14ac:dyDescent="0.25">
      <c r="K188" s="26"/>
    </row>
    <row r="189" spans="11:11" ht="15.75" customHeight="1" x14ac:dyDescent="0.25">
      <c r="K189" s="26"/>
    </row>
    <row r="190" spans="11:11" ht="15.75" customHeight="1" x14ac:dyDescent="0.25">
      <c r="K190" s="26"/>
    </row>
    <row r="191" spans="11:11" ht="15.75" customHeight="1" x14ac:dyDescent="0.25">
      <c r="K191" s="26"/>
    </row>
    <row r="192" spans="11:11" ht="15.75" customHeight="1" x14ac:dyDescent="0.25">
      <c r="K192" s="26"/>
    </row>
    <row r="193" spans="11:11" ht="15.75" customHeight="1" x14ac:dyDescent="0.25">
      <c r="K193" s="26"/>
    </row>
    <row r="194" spans="11:11" ht="15.75" customHeight="1" x14ac:dyDescent="0.25">
      <c r="K194" s="26"/>
    </row>
    <row r="195" spans="11:11" ht="15.75" customHeight="1" x14ac:dyDescent="0.25">
      <c r="K195" s="26"/>
    </row>
    <row r="196" spans="11:11" ht="15.75" customHeight="1" x14ac:dyDescent="0.25">
      <c r="K196" s="26"/>
    </row>
    <row r="197" spans="11:11" ht="15.75" customHeight="1" x14ac:dyDescent="0.25">
      <c r="K197" s="26"/>
    </row>
    <row r="198" spans="11:11" ht="15.75" customHeight="1" x14ac:dyDescent="0.25">
      <c r="K198" s="26"/>
    </row>
    <row r="199" spans="11:11" ht="15.75" customHeight="1" x14ac:dyDescent="0.25">
      <c r="K199" s="26"/>
    </row>
    <row r="200" spans="11:11" ht="15.75" customHeight="1" x14ac:dyDescent="0.25">
      <c r="K200" s="26"/>
    </row>
    <row r="201" spans="11:11" ht="15.75" customHeight="1" x14ac:dyDescent="0.25">
      <c r="K201" s="26"/>
    </row>
    <row r="202" spans="11:11" ht="15.75" customHeight="1" x14ac:dyDescent="0.25">
      <c r="K202" s="26"/>
    </row>
    <row r="203" spans="11:11" ht="15.75" customHeight="1" x14ac:dyDescent="0.25">
      <c r="K203" s="26"/>
    </row>
    <row r="204" spans="11:11" ht="15.75" customHeight="1" x14ac:dyDescent="0.25">
      <c r="K204" s="26"/>
    </row>
    <row r="205" spans="11:11" ht="15.75" customHeight="1" x14ac:dyDescent="0.25">
      <c r="K205" s="26"/>
    </row>
    <row r="206" spans="11:11" ht="15.75" customHeight="1" x14ac:dyDescent="0.25">
      <c r="K206" s="26"/>
    </row>
    <row r="207" spans="11:11" ht="15.75" customHeight="1" x14ac:dyDescent="0.25">
      <c r="K207" s="26"/>
    </row>
    <row r="208" spans="11:11" ht="15.75" customHeight="1" x14ac:dyDescent="0.25">
      <c r="K208" s="26"/>
    </row>
    <row r="209" spans="11:11" ht="15.75" customHeight="1" x14ac:dyDescent="0.25">
      <c r="K209" s="26"/>
    </row>
    <row r="210" spans="11:11" ht="15.75" customHeight="1" x14ac:dyDescent="0.25">
      <c r="K210" s="26"/>
    </row>
    <row r="211" spans="11:11" ht="15.75" customHeight="1" x14ac:dyDescent="0.25">
      <c r="K211" s="26"/>
    </row>
    <row r="212" spans="11:11" ht="15.75" customHeight="1" x14ac:dyDescent="0.25">
      <c r="K212" s="26"/>
    </row>
    <row r="213" spans="11:11" ht="15.75" customHeight="1" x14ac:dyDescent="0.25">
      <c r="K213" s="26"/>
    </row>
    <row r="214" spans="11:11" ht="15.75" customHeight="1" x14ac:dyDescent="0.25">
      <c r="K214" s="26"/>
    </row>
    <row r="215" spans="11:11" ht="15.75" customHeight="1" x14ac:dyDescent="0.25">
      <c r="K215" s="26"/>
    </row>
    <row r="216" spans="11:11" ht="15.75" customHeight="1" x14ac:dyDescent="0.25">
      <c r="K216" s="26"/>
    </row>
    <row r="217" spans="11:11" ht="15.75" customHeight="1" x14ac:dyDescent="0.25">
      <c r="K217" s="26"/>
    </row>
    <row r="218" spans="11:11" ht="15.75" customHeight="1" x14ac:dyDescent="0.25">
      <c r="K218" s="26"/>
    </row>
    <row r="219" spans="11:11" ht="15.75" customHeight="1" x14ac:dyDescent="0.25">
      <c r="K219" s="26"/>
    </row>
    <row r="220" spans="11:11" ht="15.75" customHeight="1" x14ac:dyDescent="0.25">
      <c r="K220" s="26"/>
    </row>
    <row r="221" spans="11:11" ht="15.75" customHeight="1" x14ac:dyDescent="0.25">
      <c r="K221" s="26"/>
    </row>
    <row r="222" spans="11:11" ht="15.75" customHeight="1" x14ac:dyDescent="0.25">
      <c r="K222" s="26"/>
    </row>
    <row r="223" spans="11:11" ht="15.75" customHeight="1" x14ac:dyDescent="0.25">
      <c r="K223" s="26"/>
    </row>
    <row r="224" spans="11:11" ht="15.75" customHeight="1" x14ac:dyDescent="0.25">
      <c r="K224" s="26"/>
    </row>
    <row r="225" spans="11:11" ht="15.75" customHeight="1" x14ac:dyDescent="0.25">
      <c r="K225" s="26"/>
    </row>
    <row r="226" spans="11:11" ht="15.75" customHeight="1" x14ac:dyDescent="0.25">
      <c r="K226" s="26"/>
    </row>
    <row r="227" spans="11:11" ht="15.75" customHeight="1" x14ac:dyDescent="0.25"/>
    <row r="228" spans="11:11" ht="15.75" customHeight="1" x14ac:dyDescent="0.25"/>
    <row r="229" spans="11:11" ht="15.75" customHeight="1" x14ac:dyDescent="0.25"/>
    <row r="230" spans="11:11" ht="15.75" customHeight="1" x14ac:dyDescent="0.25"/>
    <row r="231" spans="11:11" ht="15.75" customHeight="1" x14ac:dyDescent="0.25"/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32">
    <mergeCell ref="A1:Q1"/>
    <mergeCell ref="A2:Q2"/>
    <mergeCell ref="A3:Q3"/>
    <mergeCell ref="A4:G4"/>
    <mergeCell ref="H4:K4"/>
    <mergeCell ref="L5:N5"/>
    <mergeCell ref="P5:Q5"/>
    <mergeCell ref="H6:H7"/>
    <mergeCell ref="I6:I7"/>
    <mergeCell ref="J6:J7"/>
    <mergeCell ref="K6:K7"/>
    <mergeCell ref="L6:O6"/>
    <mergeCell ref="P6:Q6"/>
    <mergeCell ref="A6:A7"/>
    <mergeCell ref="B6:B7"/>
    <mergeCell ref="C6:C7"/>
    <mergeCell ref="D6:D7"/>
    <mergeCell ref="E6:E7"/>
    <mergeCell ref="F6:F7"/>
    <mergeCell ref="G6:G7"/>
    <mergeCell ref="L38:Q38"/>
    <mergeCell ref="L40:N40"/>
    <mergeCell ref="O40:Q40"/>
    <mergeCell ref="L41:N41"/>
    <mergeCell ref="O41:Q41"/>
    <mergeCell ref="A30:I30"/>
    <mergeCell ref="A34:P34"/>
    <mergeCell ref="A35:P35"/>
    <mergeCell ref="M30:Q30"/>
    <mergeCell ref="A31:Q31"/>
    <mergeCell ref="A32:Q32"/>
    <mergeCell ref="A33:Q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>
      <pane ySplit="7" topLeftCell="A8" activePane="bottomLeft" state="frozen"/>
      <selection pane="bottomLeft" activeCell="E16" sqref="E16"/>
    </sheetView>
  </sheetViews>
  <sheetFormatPr baseColWidth="10" defaultColWidth="12.5546875" defaultRowHeight="15" customHeight="1" x14ac:dyDescent="0.25"/>
  <cols>
    <col min="1" max="5" width="12.5546875" customWidth="1"/>
    <col min="9" max="9" width="32.88671875" customWidth="1"/>
  </cols>
  <sheetData>
    <row r="1" spans="1:26" ht="46.5" customHeight="1" x14ac:dyDescent="0.4">
      <c r="A1" s="5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"/>
      <c r="S1" s="1"/>
      <c r="T1" s="1"/>
      <c r="U1" s="1"/>
      <c r="V1" s="1"/>
      <c r="W1" s="1"/>
      <c r="X1" s="1"/>
      <c r="Y1" s="1"/>
      <c r="Z1" s="1"/>
    </row>
    <row r="2" spans="1:26" ht="38.25" customHeight="1" x14ac:dyDescent="0.4">
      <c r="A2" s="5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56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3">
      <c r="A4" s="57" t="s">
        <v>98</v>
      </c>
      <c r="B4" s="45"/>
      <c r="C4" s="45"/>
      <c r="D4" s="45"/>
      <c r="E4" s="45"/>
      <c r="F4" s="45"/>
      <c r="G4" s="45"/>
      <c r="H4" s="65" t="s">
        <v>4</v>
      </c>
      <c r="I4" s="45"/>
      <c r="J4" s="45"/>
      <c r="K4" s="4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61" t="s">
        <v>99</v>
      </c>
      <c r="B5" s="61" t="s">
        <v>100</v>
      </c>
      <c r="C5" s="71" t="s">
        <v>101</v>
      </c>
      <c r="D5" s="61" t="s">
        <v>102</v>
      </c>
      <c r="E5" s="61" t="s">
        <v>9</v>
      </c>
      <c r="F5" s="61" t="s">
        <v>103</v>
      </c>
      <c r="G5" s="61" t="s">
        <v>104</v>
      </c>
      <c r="H5" s="68" t="s">
        <v>105</v>
      </c>
      <c r="I5" s="61" t="s">
        <v>106</v>
      </c>
      <c r="J5" s="69" t="s">
        <v>107</v>
      </c>
      <c r="K5" s="70" t="s">
        <v>108</v>
      </c>
      <c r="L5" s="70" t="s">
        <v>109</v>
      </c>
      <c r="M5" s="66" t="s">
        <v>110</v>
      </c>
      <c r="N5" s="39"/>
      <c r="O5" s="39"/>
      <c r="P5" s="40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1" t="s">
        <v>111</v>
      </c>
      <c r="N6" s="61" t="s">
        <v>112</v>
      </c>
      <c r="O6" s="61" t="s">
        <v>113</v>
      </c>
      <c r="P6" s="61" t="s">
        <v>114</v>
      </c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5.7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7"/>
      <c r="N7" s="67"/>
      <c r="O7" s="67"/>
      <c r="P7" s="6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s="32" customFormat="1" ht="46.2" x14ac:dyDescent="0.25">
      <c r="A8" s="33">
        <v>46113</v>
      </c>
      <c r="B8" s="34" t="s">
        <v>115</v>
      </c>
      <c r="C8" s="34">
        <v>3236627</v>
      </c>
      <c r="D8" s="34" t="s">
        <v>25</v>
      </c>
      <c r="E8" s="34" t="s">
        <v>116</v>
      </c>
      <c r="F8" s="34" t="s">
        <v>117</v>
      </c>
      <c r="G8" s="34" t="s">
        <v>118</v>
      </c>
      <c r="H8" s="34" t="s">
        <v>119</v>
      </c>
      <c r="I8" s="34" t="s">
        <v>120</v>
      </c>
      <c r="J8" s="35">
        <v>1335</v>
      </c>
      <c r="K8" s="36">
        <v>6735</v>
      </c>
      <c r="L8" s="36">
        <f>(J8*K8)</f>
        <v>8991225</v>
      </c>
      <c r="M8" s="34">
        <v>81</v>
      </c>
      <c r="N8" s="37">
        <v>45685</v>
      </c>
      <c r="O8" s="34">
        <v>96</v>
      </c>
      <c r="P8" s="37">
        <v>45685</v>
      </c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15.75" customHeight="1" x14ac:dyDescent="0.35">
      <c r="A9" s="63" t="s">
        <v>86</v>
      </c>
      <c r="B9" s="64"/>
      <c r="C9" s="64"/>
      <c r="D9" s="64"/>
      <c r="E9" s="64"/>
      <c r="F9" s="64"/>
      <c r="G9" s="64"/>
      <c r="H9" s="64"/>
      <c r="I9" s="64"/>
      <c r="J9" s="19"/>
      <c r="K9" s="29" t="s">
        <v>87</v>
      </c>
      <c r="L9" s="30">
        <v>8991225</v>
      </c>
      <c r="M9" s="59"/>
      <c r="N9" s="45"/>
      <c r="O9" s="45"/>
      <c r="P9" s="60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35">
      <c r="A10" s="41" t="s">
        <v>121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35">
      <c r="A11" s="41" t="s">
        <v>122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5">
      <c r="A12" s="41" t="s">
        <v>123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">
      <c r="A13" s="42" t="s">
        <v>91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3">
      <c r="A14" s="44" t="s">
        <v>92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/>
    <row r="16" spans="1:26" ht="15.75" customHeight="1" x14ac:dyDescent="0.25">
      <c r="K16" s="49" t="s">
        <v>93</v>
      </c>
      <c r="L16" s="45"/>
      <c r="M16" s="45"/>
      <c r="N16" s="45"/>
      <c r="O16" s="45"/>
      <c r="P16" s="45"/>
    </row>
    <row r="17" spans="11:16" ht="15.75" customHeight="1" x14ac:dyDescent="0.25">
      <c r="K17" s="25"/>
      <c r="L17" s="25" t="s">
        <v>94</v>
      </c>
      <c r="M17" s="25"/>
      <c r="N17" s="25"/>
      <c r="O17" s="25"/>
      <c r="P17" s="25"/>
    </row>
    <row r="18" spans="11:16" ht="15.75" customHeight="1" x14ac:dyDescent="0.25">
      <c r="K18" s="38" t="s">
        <v>95</v>
      </c>
      <c r="L18" s="39"/>
      <c r="M18" s="40"/>
      <c r="N18" s="38" t="s">
        <v>96</v>
      </c>
      <c r="O18" s="39"/>
      <c r="P18" s="40"/>
    </row>
    <row r="19" spans="11:16" ht="15.75" customHeight="1" x14ac:dyDescent="0.25">
      <c r="K19" s="38" t="s">
        <v>97</v>
      </c>
      <c r="L19" s="39"/>
      <c r="M19" s="40"/>
      <c r="N19" s="38">
        <v>1490367</v>
      </c>
      <c r="O19" s="39"/>
      <c r="P19" s="40"/>
    </row>
    <row r="20" spans="11:16" ht="15.75" customHeight="1" x14ac:dyDescent="0.25"/>
    <row r="21" spans="11:16" ht="15.75" customHeight="1" x14ac:dyDescent="0.25"/>
    <row r="22" spans="11:16" ht="15.75" customHeight="1" x14ac:dyDescent="0.25"/>
    <row r="23" spans="11:16" ht="15.75" customHeight="1" x14ac:dyDescent="0.25"/>
    <row r="24" spans="11:16" ht="15.75" customHeight="1" x14ac:dyDescent="0.25"/>
    <row r="25" spans="11:16" ht="15.75" customHeight="1" x14ac:dyDescent="0.25"/>
    <row r="26" spans="11:16" ht="15.75" customHeight="1" x14ac:dyDescent="0.25"/>
    <row r="27" spans="11:16" ht="15.75" customHeight="1" x14ac:dyDescent="0.25"/>
    <row r="28" spans="11:16" ht="15.75" customHeight="1" x14ac:dyDescent="0.25"/>
    <row r="29" spans="11:16" ht="15.75" customHeight="1" x14ac:dyDescent="0.25"/>
    <row r="30" spans="11:16" ht="15.75" customHeight="1" x14ac:dyDescent="0.25"/>
    <row r="31" spans="11:16" ht="15.75" customHeight="1" x14ac:dyDescent="0.25"/>
    <row r="32" spans="11:1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4">
    <mergeCell ref="K18:M18"/>
    <mergeCell ref="K19:M19"/>
    <mergeCell ref="N19:P19"/>
    <mergeCell ref="A10:P10"/>
    <mergeCell ref="A11:P11"/>
    <mergeCell ref="A12:P12"/>
    <mergeCell ref="A13:P13"/>
    <mergeCell ref="A14:P14"/>
    <mergeCell ref="K16:P16"/>
    <mergeCell ref="N18:P18"/>
    <mergeCell ref="J5:J7"/>
    <mergeCell ref="K5:K7"/>
    <mergeCell ref="L5:L7"/>
    <mergeCell ref="C5:C7"/>
    <mergeCell ref="D5:D7"/>
    <mergeCell ref="E5:E7"/>
    <mergeCell ref="F5:F7"/>
    <mergeCell ref="G5:G7"/>
    <mergeCell ref="M9:P9"/>
    <mergeCell ref="B5:B7"/>
    <mergeCell ref="A9:I9"/>
    <mergeCell ref="A1:Q1"/>
    <mergeCell ref="A2:Q2"/>
    <mergeCell ref="A3:Q3"/>
    <mergeCell ref="A4:G4"/>
    <mergeCell ref="H4:K4"/>
    <mergeCell ref="A5:A7"/>
    <mergeCell ref="M5:P5"/>
    <mergeCell ref="M6:M7"/>
    <mergeCell ref="N6:N7"/>
    <mergeCell ref="O6:O7"/>
    <mergeCell ref="P6:P7"/>
    <mergeCell ref="H5:H7"/>
    <mergeCell ref="I5:I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 2026</vt:lpstr>
      <vt:lpstr>ENERO EXTERIOR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Elizabeth Gonzalez Amarilla</dc:creator>
  <cp:lastModifiedBy>Roberto C. Fernandez G.</cp:lastModifiedBy>
  <dcterms:created xsi:type="dcterms:W3CDTF">2026-02-16T12:28:28Z</dcterms:created>
  <dcterms:modified xsi:type="dcterms:W3CDTF">2026-02-20T21:10:57Z</dcterms:modified>
</cp:coreProperties>
</file>